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uverture" sheetId="1" r:id="rId4"/>
    <sheet state="visible" name="Mode d’emploi" sheetId="2" r:id="rId5"/>
    <sheet state="visible" name="Évaluation des risques" sheetId="3" r:id="rId6"/>
    <sheet state="visible" name="Plan d’action" sheetId="4" r:id="rId7"/>
    <sheet state="visible" name="Tableau de bord" sheetId="5" r:id="rId8"/>
  </sheets>
  <definedNames/>
  <calcPr/>
  <extLst>
    <ext uri="GoogleSheetsCustomDataVersion2">
      <go:sheetsCustomData xmlns:go="http://customooxmlschemas.google.com/" r:id="rId9" roundtripDataChecksum="ZNwR3J+1JrUAN9iKsUo8MR4cMARvsO0zOoojisOTtY0="/>
    </ext>
  </extLst>
</workbook>
</file>

<file path=xl/sharedStrings.xml><?xml version="1.0" encoding="utf-8"?>
<sst xmlns="http://schemas.openxmlformats.org/spreadsheetml/2006/main" count="235" uniqueCount="208">
  <si>
    <t>🛡️</t>
  </si>
  <si>
    <t>DOCUMENT UNIQUE D’ÉVALUATION
DES RISQUES PROFESSIONNELS</t>
  </si>
  <si>
    <t>D.U.E.R.P.</t>
  </si>
  <si>
    <t>Évaluez vos risques professionnels en 30 minutes</t>
  </si>
  <si>
    <t>Nom de l'entreprise :</t>
  </si>
  <si>
    <t>Responsable :</t>
  </si>
  <si>
    <t>Secteur d’activité :</t>
  </si>
  <si>
    <t>Date de création :</t>
  </si>
  <si>
    <t>Dernière mise à jour :</t>
  </si>
  <si>
    <t>⚠️  Obligatoire dès le 1er salarié — Art. R4121-1 du Code du travail</t>
  </si>
  <si>
    <t>NIVEAUX DE RISQUE</t>
  </si>
  <si>
    <t>FAIBLE (1-4)</t>
  </si>
  <si>
    <t>MOYEN (5-9)</t>
  </si>
  <si>
    <t>ELEVE (10-16)</t>
  </si>
  <si>
    <t>Kit Conformité Sécurité TPE  |  Mise à jour 2026  |  Adapté a toutes les TPE</t>
  </si>
  <si>
    <t>MODE D’EMPLOI — COMMENT REMPLIR VOTRE DUERP ?</t>
  </si>
  <si>
    <t>Suivez ces 5 étapes simples — comptez 30 minutes maximum</t>
  </si>
  <si>
    <t>QU’EST-CE QUE LE DUERP ?</t>
  </si>
  <si>
    <t>Le DUERP est le document dans lequel vous listez tous les risques de votre entreprise et les mesures que vous prenez pour les réduire. Il est OBLIGATOIRE dès le 1er salarié.</t>
  </si>
  <si>
    <t>DÉFINITIONS CLÉS</t>
  </si>
  <si>
    <t>⚠️ DANGER</t>
  </si>
  <si>
    <t>Source pouvant causer un dommage
Ex : produit chimique, machine, chute</t>
  </si>
  <si>
    <t>🎯 RISQUE</t>
  </si>
  <si>
    <t>Probabilité que le danger cause un accident
Ex : risque de chute sur sol glissant</t>
  </si>
  <si>
    <t>📊 GRAVITE</t>
  </si>
  <si>
    <t>Sévérité des conséquences si l'accident se produit
Note de 1 (légère) a 4 (très grave)</t>
  </si>
  <si>
    <t>🔄 FREQUENCE</t>
  </si>
  <si>
    <t>À quelle fréquence le salarié est expose au risque
Note de 1 (rarement) a 4 (en permanence)</t>
  </si>
  <si>
    <t>🔢 NIVEAU</t>
  </si>
  <si>
    <t>Gravité x Fréquence = Niveau de risque
Plus le score est élevé, plus c'est prioritaire</t>
  </si>
  <si>
    <t>LES 5 ÉTAPES POUR REMPLIR VOTRE DUERP</t>
  </si>
  <si>
    <t>ÉTAPE 1</t>
  </si>
  <si>
    <t>IDENTIFIEZ VOS POSTES DE TRAVAIL</t>
  </si>
  <si>
    <t>Listez toutes les activités dans votre entreprise (bureau, livraison, accueil client, manutention...)</t>
  </si>
  <si>
    <t>ÉTAPE 2</t>
  </si>
  <si>
    <t>IDENTIFIEZ LES DANGERS</t>
  </si>
  <si>
    <t>Pour chaque poste, posez-vous la question : qu’est-ce qui pourrait blesser mon salarié ?</t>
  </si>
  <si>
    <t>ÉTAPE 3</t>
  </si>
  <si>
    <t>EVALUEZ LES RISQUES</t>
  </si>
  <si>
    <t>Notez la Gravité (1 a 4) et la Fréquence (1 a 4). Le Niveau se calcule automatiquement.</t>
  </si>
  <si>
    <t>ÉTAPE 4</t>
  </si>
  <si>
    <t>DEFINISSEZ LES ACTIONS</t>
  </si>
  <si>
    <t>Pour chaque risque moyen ou élevé, notez une action concrète pour le réduire.</t>
  </si>
  <si>
    <t>ÉTAPE 5</t>
  </si>
  <si>
    <t>METTEZ A JOUR RÉGULIÈREMENT</t>
  </si>
  <si>
    <t>Révisez le DUERP chaque année et apres tout accident ou changement dans l'entreprise.</t>
  </si>
  <si>
    <t>ÉCHELLE DE COTATION DES RISQUES</t>
  </si>
  <si>
    <t>GRAVITE</t>
  </si>
  <si>
    <t>1 — Blessure légère
(sans arret)</t>
  </si>
  <si>
    <t>2 — Arrêt de travail
possible</t>
  </si>
  <si>
    <t>3 — Blessure grave
(hospitalisation)</t>
  </si>
  <si>
    <t>4 — Accident mortel
ou irréversible</t>
  </si>
  <si>
    <t>FREQUENCE</t>
  </si>
  <si>
    <t>1 — Rarement
(&lt; 1x/mois)</t>
  </si>
  <si>
    <t>2 — Parfois
(1x/semaine)</t>
  </si>
  <si>
    <t>3 — Souvent
(quotidien)</t>
  </si>
  <si>
    <t>4 — En permanence
(tout le temps)</t>
  </si>
  <si>
    <t>NIVEAU DE RISQUE = GRAVITÉ × FRÉQUENCE</t>
  </si>
  <si>
    <t>Score 1 à 4
🟢 RISQUE FAIBLE
Surveillance suffisante</t>
  </si>
  <si>
    <t>Score 5 à 9
🟠 RISQUE MOYEN
Action sous 3 mois</t>
  </si>
  <si>
    <t>Score 10 à 16
🔴 RISQUE ELEVE
Action IMMÉDIATE</t>
  </si>
  <si>
    <t>TABLEAU D’ÉVALUATION DES RISQUES PROFESSIONNELS — DUERP</t>
  </si>
  <si>
    <t>Remplissez chaque ligne avec un risque identifie. Le Niveau de risque se calcule automatiquement (Gravité x Fréquence).</t>
  </si>
  <si>
    <t>Entreprise :</t>
  </si>
  <si>
    <t>Date :</t>
  </si>
  <si>
    <t>Activité
ou poste</t>
  </si>
  <si>
    <t>Danger identifié
(Qu’est-ce qui peut blesser ?)</t>
  </si>
  <si>
    <t>Risque associé
(Quel accident possible ?)</t>
  </si>
  <si>
    <t>Gravité
(1 a 4)</t>
  </si>
  <si>
    <t>Fréquence
(1 a 4)</t>
  </si>
  <si>
    <t>Niveau
(G x F)</t>
  </si>
  <si>
    <t>Mesures existantes
(Ce que vous faites déjà)</t>
  </si>
  <si>
    <t>Actions à mettre en place
(Ce qu’il reste à faire)</t>
  </si>
  <si>
    <t>Responsable</t>
  </si>
  <si>
    <t>Échéance</t>
  </si>
  <si>
    <t>Exemples pré-remplis ci-dessous — modifiez ou ajoutez des lignes</t>
  </si>
  <si>
    <t>1=Légère
2=Arrêt
3=Grave
4=Mortel</t>
  </si>
  <si>
    <t>1=Rarement
2=Parfois
3=Souvent
4=Toujours</t>
  </si>
  <si>
    <t>Score
automatique</t>
  </si>
  <si>
    <t>Bureau / Administration</t>
  </si>
  <si>
    <t>Travail prolongé sur écran</t>
  </si>
  <si>
    <t>Troubles visuels, TMS cervicaux</t>
  </si>
  <si>
    <t>Pauses régulières recommandées</t>
  </si>
  <si>
    <t>Régler la hauteur de l’écran, éclairage 500 lux, pause 10 min/h</t>
  </si>
  <si>
    <t>Mauvaise posture assise</t>
  </si>
  <si>
    <t>Douleurs dorsales, TMS</t>
  </si>
  <si>
    <t>Chaises réglables disponibles</t>
  </si>
  <si>
    <t>Former les salariés aux bonnes postures, confort siege</t>
  </si>
  <si>
    <t>Manutention</t>
  </si>
  <si>
    <t>Port de charges lourdes (&gt;15 kg)</t>
  </si>
  <si>
    <t>Entorse, hernie discale</t>
  </si>
  <si>
    <t>Consignes orales de manutention</t>
  </si>
  <si>
    <t>Formation gestes et postures, limiter a 25 kg, utiliser chariots</t>
  </si>
  <si>
    <t>Sol glissant ou encombre</t>
  </si>
  <si>
    <t>Chute de plain-pied</t>
  </si>
  <si>
    <t>Nettoyage régulier</t>
  </si>
  <si>
    <t>Tapis antidérapants, balisage des zones mouillées, rangement des câbles</t>
  </si>
  <si>
    <t>Tous postes</t>
  </si>
  <si>
    <t>Incendie (matériaux inflammables)</t>
  </si>
  <si>
    <t>Brûlures, intoxication</t>
  </si>
  <si>
    <t>Extincteurs présents</t>
  </si>
  <si>
    <t>Vérif. annuelle des extincteurs, plan d’évacuation affiché, exercice 1x/an</t>
  </si>
  <si>
    <t>Installation électrique défectueuse</t>
  </si>
  <si>
    <t>Electrocution, incendie</t>
  </si>
  <si>
    <t>Vérif. périodique électricité</t>
  </si>
  <si>
    <t>Vérif. tous les 5 ans par organisme agréé, signaler toute anomalie</t>
  </si>
  <si>
    <t>Déplacement / Livraison</t>
  </si>
  <si>
    <t>Accident de la route (trajet pro)</t>
  </si>
  <si>
    <t>Blessure grave, décès</t>
  </si>
  <si>
    <t>Véhicules entretenus</t>
  </si>
  <si>
    <t>Politique sécurité routière, interdire le téléphone, former les conducteurs</t>
  </si>
  <si>
    <t>Fatigue au volant</t>
  </si>
  <si>
    <t>Accident de la route</t>
  </si>
  <si>
    <t>Aucune</t>
  </si>
  <si>
    <t>Pauses obligatoires &gt;2h de route, horaires adaptés</t>
  </si>
  <si>
    <t>Accueil / Commerce</t>
  </si>
  <si>
    <t>Agression verbale ou physique</t>
  </si>
  <si>
    <t>Stress, traumatisme</t>
  </si>
  <si>
    <t>Aucune procédure formelle</t>
  </si>
  <si>
    <t>Procédure de signalement, formation à la gestion des conflits, alarme si risque</t>
  </si>
  <si>
    <t>Stress et surcharge de travail</t>
  </si>
  <si>
    <t>Burn-out, troubles psychiques</t>
  </si>
  <si>
    <t>Entretiens annuels</t>
  </si>
  <si>
    <t>Entretiens réguliers, organisation du travail, droit à la déconnexion</t>
  </si>
  <si>
    <t>À compléter</t>
  </si>
  <si>
    <t>VALIDATION — Signature du dirigeant</t>
  </si>
  <si>
    <t>Nom et Signature :</t>
  </si>
  <si>
    <t>Version :</t>
  </si>
  <si>
    <t>V1</t>
  </si>
  <si>
    <t>PLAN D’ACTION — SUIVI DES MESURES DE PRÉVENTION</t>
  </si>
  <si>
    <t>Listez ici toutes les actions à mettre en place suite à l’évaluation des risques. Mettez à jour le statut régulièrement.</t>
  </si>
  <si>
    <t>PRIORITÉ</t>
  </si>
  <si>
    <t>🔴 URGENT (Risque élevé)</t>
  </si>
  <si>
    <t>🟠 IMPORTANT (Risque moyen)</t>
  </si>
  <si>
    <t>🟢 PLANIFIER (Risque faible)</t>
  </si>
  <si>
    <t>N°</t>
  </si>
  <si>
    <t>Action à mettre en place</t>
  </si>
  <si>
    <t>Risque concerné</t>
  </si>
  <si>
    <t>Priorité</t>
  </si>
  <si>
    <t>Budget prévu</t>
  </si>
  <si>
    <t>Statut</t>
  </si>
  <si>
    <t>1</t>
  </si>
  <si>
    <t>Régler la hauteur des écrans et des sièges de bureau</t>
  </si>
  <si>
    <t>TMS ecran</t>
  </si>
  <si>
    <t>IMPORTANT</t>
  </si>
  <si>
    <t>1 mois</t>
  </si>
  <si>
    <t>0 EUR</t>
  </si>
  <si>
    <t>À faire</t>
  </si>
  <si>
    <t>2</t>
  </si>
  <si>
    <t>Former les salariés a la manutention</t>
  </si>
  <si>
    <t>Port de charges</t>
  </si>
  <si>
    <t>3 mois</t>
  </si>
  <si>
    <t>200 EUR</t>
  </si>
  <si>
    <t>3</t>
  </si>
  <si>
    <t>Installer des tapis antidérapants aux entrées</t>
  </si>
  <si>
    <t>2 semaines</t>
  </si>
  <si>
    <t>100 EUR</t>
  </si>
  <si>
    <t>4</t>
  </si>
  <si>
    <t>Vérifier les extincteurs et le plan d’évacuation</t>
  </si>
  <si>
    <t>Incendie</t>
  </si>
  <si>
    <t>URGENT</t>
  </si>
  <si>
    <t>50 EUR</t>
  </si>
  <si>
    <t>5</t>
  </si>
  <si>
    <t>Creer procédure anti-agression</t>
  </si>
  <si>
    <t>Agression</t>
  </si>
  <si>
    <t>A PLANIFIER</t>
  </si>
  <si>
    <t>2 mois</t>
  </si>
  <si>
    <t>Termine</t>
  </si>
  <si>
    <t>6</t>
  </si>
  <si>
    <t>Mettre en place une politique de sécurité routière</t>
  </si>
  <si>
    <t>Accident route</t>
  </si>
  <si>
    <t>7</t>
  </si>
  <si>
    <t>8</t>
  </si>
  <si>
    <t>9</t>
  </si>
  <si>
    <t>10</t>
  </si>
  <si>
    <t>TABLEAU DE BORD — SUIVI DE VOTRE CONFORMITÉ</t>
  </si>
  <si>
    <t>Ce tableau se met à jour automatiquement selon vos données d’évaluation</t>
  </si>
  <si>
    <t>INDICATEURS CLÉS</t>
  </si>
  <si>
    <t>Risques identifiés</t>
  </si>
  <si>
    <t>Risques ELEVES
(score &gt;= 10)</t>
  </si>
  <si>
    <t>Risques MOYENS
(score 5-9)</t>
  </si>
  <si>
    <t>Risques FAIBLES
(score 1-4)</t>
  </si>
  <si>
    <t>SUIVI DES ACTIONS</t>
  </si>
  <si>
    <t>Actions total</t>
  </si>
  <si>
    <t>En cours</t>
  </si>
  <si>
    <t>Terminées</t>
  </si>
  <si>
    <t>CHECKLIST DE CONFORMITÉ DUERP</t>
  </si>
  <si>
    <t>DUERP rédigé et signé</t>
  </si>
  <si>
    <t>Vérif. onglet Évaluation</t>
  </si>
  <si>
    <t>Date de création renseignee</t>
  </si>
  <si>
    <t>Onglet Couverture</t>
  </si>
  <si>
    <t>Tous les postes analyses</t>
  </si>
  <si>
    <t>Au moins 1 risque par poste</t>
  </si>
  <si>
    <t>Actions definies pour risques élevés</t>
  </si>
  <si>
    <t>Onglet Plan d'action</t>
  </si>
  <si>
    <t>Responsables désignés</t>
  </si>
  <si>
    <t>Pour chaque action</t>
  </si>
  <si>
    <t>Échéances fixees</t>
  </si>
  <si>
    <t>Pour chaque action prioritaire</t>
  </si>
  <si>
    <t>Mise à jour annuelle planifiee</t>
  </si>
  <si>
    <t>À inscrire au calendrier</t>
  </si>
  <si>
    <t>HISTORIQUE DES MISES À JOUR</t>
  </si>
  <si>
    <t>Version</t>
  </si>
  <si>
    <t>Date</t>
  </si>
  <si>
    <t>Motif</t>
  </si>
  <si>
    <t>Validé ?</t>
  </si>
  <si>
    <t>Création initiale</t>
  </si>
  <si>
    <t>Kit Conformité Sécurité TPE  |  DUERP  |  Art. R4121-1 du Code du travail  | 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</si>
</sst>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4">
    <font>
      <sz val="11.0"/>
      <color theme="1"/>
      <name val="Calibri"/>
      <scheme val="minor"/>
    </font>
    <font>
      <sz val="11.0"/>
      <color theme="1"/>
      <name val="Calibri"/>
    </font>
    <font>
      <b/>
      <sz val="40.0"/>
      <color rgb="FFE8A020"/>
      <name val="Arial"/>
    </font>
    <font/>
    <font>
      <b/>
      <sz val="22.0"/>
      <color rgb="FFFFFFFF"/>
      <name val="Arial"/>
    </font>
    <font>
      <b/>
      <sz val="16.0"/>
      <color rgb="FFE8A020"/>
      <name val="Arial"/>
    </font>
    <font>
      <sz val="13.0"/>
      <color rgb="FFE8EDF5"/>
      <name val="Arial"/>
    </font>
    <font>
      <b/>
      <sz val="10.0"/>
      <color rgb="FFE8EDF5"/>
      <name val="Arial"/>
    </font>
    <font>
      <sz val="10.0"/>
      <color rgb="FFFFFFFF"/>
      <name val="Arial"/>
    </font>
    <font>
      <b/>
      <sz val="9.0"/>
      <color rgb="FFE8A020"/>
      <name val="Arial"/>
    </font>
    <font>
      <b/>
      <sz val="9.0"/>
      <color rgb="FFE8EDF5"/>
      <name val="Arial"/>
    </font>
    <font>
      <b/>
      <sz val="9.0"/>
      <color rgb="FF1A2340"/>
      <name val="Arial"/>
    </font>
    <font>
      <sz val="8.0"/>
      <color rgb="FF8AAAD4"/>
      <name val="Arial"/>
    </font>
    <font>
      <b/>
      <sz val="13.0"/>
      <color rgb="FFFFFFFF"/>
      <name val="Arial"/>
    </font>
    <font>
      <b/>
      <sz val="11.0"/>
      <color rgb="FFFFFFFF"/>
      <name val="Arial"/>
    </font>
    <font>
      <i/>
      <sz val="9.0"/>
      <color rgb="FF1A2340"/>
      <name val="Arial"/>
    </font>
    <font>
      <b/>
      <sz val="10.0"/>
      <color rgb="FFFFFFFF"/>
      <name val="Arial"/>
    </font>
    <font>
      <b/>
      <sz val="10.0"/>
      <color rgb="FF1A2340"/>
      <name val="Arial"/>
    </font>
    <font>
      <i/>
      <sz val="9.0"/>
      <color rgb="FF6B7A99"/>
      <name val="Arial"/>
    </font>
    <font>
      <b/>
      <sz val="8.0"/>
      <color rgb="FF1A2340"/>
      <name val="Arial"/>
    </font>
    <font>
      <color theme="1"/>
      <name val="Calibri"/>
      <scheme val="minor"/>
    </font>
    <font>
      <b/>
      <sz val="9.0"/>
      <color rgb="FF1B7A3E"/>
      <name val="Arial"/>
    </font>
    <font>
      <b/>
      <sz val="9.0"/>
      <color rgb="FFF57C00"/>
      <name val="Arial"/>
    </font>
    <font>
      <b/>
      <sz val="9.0"/>
      <color rgb="FFC62828"/>
      <name val="Arial"/>
    </font>
    <font>
      <sz val="9.0"/>
      <color rgb="FFFFFFFF"/>
      <name val="Arial"/>
    </font>
    <font>
      <b/>
      <sz val="9.0"/>
      <color rgb="FFFFFFFF"/>
      <name val="Arial"/>
    </font>
    <font>
      <sz val="9.0"/>
      <color rgb="FF1A2340"/>
      <name val="Arial"/>
    </font>
    <font>
      <sz val="8.0"/>
      <color rgb="FF6B7A99"/>
      <name val="Arial"/>
    </font>
    <font>
      <sz val="7.0"/>
      <color rgb="FF6B7A99"/>
      <name val="Arial"/>
    </font>
    <font>
      <b/>
      <sz val="11.0"/>
      <color rgb="FF1A2340"/>
      <name val="Arial"/>
    </font>
    <font>
      <sz val="10.0"/>
      <color rgb="FF1A2340"/>
      <name val="Arial"/>
    </font>
    <font>
      <sz val="11.0"/>
      <color rgb="FF1A2340"/>
      <name val="Arial"/>
    </font>
    <font>
      <b/>
      <sz val="22.0"/>
      <color rgb="FF1A2340"/>
      <name val="Arial"/>
    </font>
    <font>
      <i/>
      <sz val="8.0"/>
      <color rgb="FF6B7A99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2D4373"/>
        <bgColor rgb="FF2D4373"/>
      </patternFill>
    </fill>
    <fill>
      <patternFill patternType="solid">
        <fgColor rgb="FFE8A020"/>
        <bgColor rgb="FFE8A020"/>
      </patternFill>
    </fill>
    <fill>
      <patternFill patternType="solid">
        <fgColor rgb="FF1A2340"/>
        <bgColor rgb="FF1A2340"/>
      </patternFill>
    </fill>
    <fill>
      <patternFill patternType="solid">
        <fgColor rgb="FF243660"/>
        <bgColor rgb="FF243660"/>
      </patternFill>
    </fill>
    <fill>
      <patternFill patternType="solid">
        <fgColor rgb="FFD6EAD8"/>
        <bgColor rgb="FFD6EAD8"/>
      </patternFill>
    </fill>
    <fill>
      <patternFill patternType="solid">
        <fgColor rgb="FFFFE0B2"/>
        <bgColor rgb="FFFFE0B2"/>
      </patternFill>
    </fill>
    <fill>
      <patternFill patternType="solid">
        <fgColor rgb="FFFFEBEE"/>
        <bgColor rgb="FFFFEBEE"/>
      </patternFill>
    </fill>
    <fill>
      <patternFill patternType="solid">
        <fgColor rgb="FFF4F7FB"/>
        <bgColor rgb="FFF4F7FB"/>
      </patternFill>
    </fill>
    <fill>
      <patternFill patternType="solid">
        <fgColor rgb="FFFFFFFF"/>
        <bgColor rgb="FFFFFFFF"/>
      </patternFill>
    </fill>
    <fill>
      <patternFill patternType="solid">
        <fgColor rgb="FF4A6FA5"/>
        <bgColor rgb="FF4A6FA5"/>
      </patternFill>
    </fill>
    <fill>
      <patternFill patternType="solid">
        <fgColor rgb="FF4CAF50"/>
        <bgColor rgb="FF4CAF50"/>
      </patternFill>
    </fill>
    <fill>
      <patternFill patternType="solid">
        <fgColor rgb="FFF57C00"/>
        <bgColor rgb="FFF57C00"/>
      </patternFill>
    </fill>
    <fill>
      <patternFill patternType="solid">
        <fgColor rgb="FFFFF9C4"/>
        <bgColor rgb="FFFFF9C4"/>
      </patternFill>
    </fill>
    <fill>
      <patternFill patternType="solid">
        <fgColor rgb="FFFFF8E1"/>
        <bgColor rgb="FFFFF8E1"/>
      </patternFill>
    </fill>
  </fills>
  <borders count="39">
    <border/>
    <border>
      <left/>
      <right/>
      <top/>
      <bottom/>
    </border>
    <border>
      <left style="medium">
        <color rgb="FF1A2340"/>
      </left>
      <top style="medium">
        <color rgb="FF1A2340"/>
      </top>
    </border>
    <border>
      <top style="medium">
        <color rgb="FF1A2340"/>
      </top>
    </border>
    <border>
      <right style="medium">
        <color rgb="FF1A2340"/>
      </right>
      <top style="medium">
        <color rgb="FF1A2340"/>
      </top>
    </border>
    <border>
      <left style="medium">
        <color rgb="FF1A2340"/>
      </left>
    </border>
    <border>
      <right style="medium">
        <color rgb="FF1A2340"/>
      </right>
    </border>
    <border>
      <left style="medium">
        <color rgb="FF1A2340"/>
      </left>
      <bottom style="medium">
        <color rgb="FF1A2340"/>
      </bottom>
    </border>
    <border>
      <bottom style="medium">
        <color rgb="FF1A2340"/>
      </bottom>
    </border>
    <border>
      <right style="medium">
        <color rgb="FF1A2340"/>
      </right>
      <bottom style="medium">
        <color rgb="FF1A2340"/>
      </bottom>
    </border>
    <border>
      <left style="medium">
        <color rgb="FF1A2340"/>
      </left>
      <top style="medium">
        <color rgb="FF1A2340"/>
      </top>
      <bottom style="medium">
        <color rgb="FF1A2340"/>
      </bottom>
    </border>
    <border>
      <top style="medium">
        <color rgb="FF1A2340"/>
      </top>
      <bottom style="medium">
        <color rgb="FF1A2340"/>
      </bottom>
    </border>
    <border>
      <right style="medium">
        <color rgb="FF1A2340"/>
      </right>
      <top style="medium">
        <color rgb="FF1A2340"/>
      </top>
      <bottom style="medium">
        <color rgb="FF1A2340"/>
      </bottom>
    </border>
    <border>
      <left style="medium">
        <color rgb="FF243660"/>
      </left>
      <top style="medium">
        <color rgb="FF243660"/>
      </top>
      <bottom style="medium">
        <color rgb="FF243660"/>
      </bottom>
    </border>
    <border>
      <top style="medium">
        <color rgb="FF243660"/>
      </top>
      <bottom style="medium">
        <color rgb="FF243660"/>
      </bottom>
    </border>
    <border>
      <right style="medium">
        <color rgb="FF243660"/>
      </right>
      <top style="medium">
        <color rgb="FF243660"/>
      </top>
      <bottom style="medium">
        <color rgb="FF243660"/>
      </bottom>
    </border>
    <border>
      <left/>
      <top/>
      <bottom/>
    </border>
    <border>
      <right/>
      <top/>
      <bottom/>
    </border>
    <border>
      <left style="medium">
        <color rgb="FF2D4373"/>
      </left>
      <top style="medium">
        <color rgb="FF2D4373"/>
      </top>
      <bottom style="medium">
        <color rgb="FF2D4373"/>
      </bottom>
    </border>
    <border>
      <top style="medium">
        <color rgb="FF2D4373"/>
      </top>
      <bottom style="medium">
        <color rgb="FF2D4373"/>
      </bottom>
    </border>
    <border>
      <right style="medium">
        <color rgb="FF2D4373"/>
      </right>
      <top style="medium">
        <color rgb="FF2D4373"/>
      </top>
      <bottom style="medium">
        <color rgb="FF2D4373"/>
      </bottom>
    </border>
    <border>
      <left style="medium">
        <color rgb="FFF4F7FB"/>
      </left>
      <top style="medium">
        <color rgb="FFF4F7FB"/>
      </top>
      <bottom style="medium">
        <color rgb="FFF4F7FB"/>
      </bottom>
    </border>
    <border>
      <top style="medium">
        <color rgb="FFF4F7FB"/>
      </top>
      <bottom style="medium">
        <color rgb="FFF4F7FB"/>
      </bottom>
    </border>
    <border>
      <right style="medium">
        <color rgb="FFF4F7FB"/>
      </right>
      <top style="medium">
        <color rgb="FFF4F7FB"/>
      </top>
      <bottom style="medium">
        <color rgb="FFF4F7FB"/>
      </bottom>
    </border>
    <border>
      <left style="thin">
        <color rgb="FFD0DAF0"/>
      </left>
      <right style="thin">
        <color rgb="FFD0DAF0"/>
      </right>
      <top style="thin">
        <color rgb="FFD0DAF0"/>
      </top>
      <bottom style="thin">
        <color rgb="FFD0DAF0"/>
      </bottom>
    </border>
    <border>
      <left style="thin">
        <color rgb="FFD0DAF0"/>
      </left>
      <top style="thin">
        <color rgb="FFD0DAF0"/>
      </top>
      <bottom style="thin">
        <color rgb="FFD0DAF0"/>
      </bottom>
    </border>
    <border>
      <top style="thin">
        <color rgb="FFD0DAF0"/>
      </top>
      <bottom style="thin">
        <color rgb="FFD0DAF0"/>
      </bottom>
    </border>
    <border>
      <right style="thin">
        <color rgb="FFD0DAF0"/>
      </right>
      <top style="thin">
        <color rgb="FFD0DAF0"/>
      </top>
      <bottom style="thin">
        <color rgb="FFD0DAF0"/>
      </bottom>
    </border>
    <border>
      <left style="thin">
        <color rgb="FFD0DAF0"/>
      </left>
      <right style="thin">
        <color rgb="FFD0DAF0"/>
      </right>
      <top style="thin">
        <color rgb="FFD0DAF0"/>
      </top>
    </border>
    <border>
      <left style="thin">
        <color rgb="FFD0DAF0"/>
      </left>
      <right style="thin">
        <color rgb="FFD0DAF0"/>
      </right>
      <bottom style="thin">
        <color rgb="FFD0DAF0"/>
      </bottom>
    </border>
    <border>
      <left style="medium">
        <color rgb="FF1A2340"/>
      </left>
      <right style="medium">
        <color rgb="FF1A2340"/>
      </right>
      <top style="medium">
        <color rgb="FF1A2340"/>
      </top>
      <bottom style="medium">
        <color rgb="FF1A2340"/>
      </bottom>
    </border>
    <border>
      <left style="medium">
        <color rgb="FFFFF8E1"/>
      </left>
      <top style="medium">
        <color rgb="FFFFF8E1"/>
      </top>
      <bottom style="medium">
        <color rgb="FFFFF8E1"/>
      </bottom>
    </border>
    <border>
      <top style="medium">
        <color rgb="FFFFF8E1"/>
      </top>
      <bottom style="medium">
        <color rgb="FFFFF8E1"/>
      </bottom>
    </border>
    <border>
      <right style="medium">
        <color rgb="FFFFF8E1"/>
      </right>
      <top style="medium">
        <color rgb="FFFFF8E1"/>
      </top>
      <bottom style="medium">
        <color rgb="FFFFF8E1"/>
      </bottom>
    </border>
    <border>
      <left style="medium">
        <color rgb="FFFFF8E1"/>
      </left>
      <right style="medium">
        <color rgb="FFFFF8E1"/>
      </right>
      <top style="medium">
        <color rgb="FFFFF8E1"/>
      </top>
      <bottom style="medium">
        <color rgb="FFFFF8E1"/>
      </bottom>
    </border>
    <border>
      <left style="medium">
        <color rgb="FFFFFFFF"/>
      </left>
      <top style="medium">
        <color rgb="FFFFFFFF"/>
      </top>
      <bottom style="medium">
        <color rgb="FFFFFFFF"/>
      </bottom>
    </border>
    <border>
      <top style="medium">
        <color rgb="FFFFFFFF"/>
      </top>
      <bottom style="medium">
        <color rgb="FFFFFFFF"/>
      </bottom>
    </border>
    <border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1" fillId="4" fontId="1" numFmtId="0" xfId="0" applyBorder="1" applyFill="1" applyFont="1"/>
    <xf borderId="2" fillId="4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2" fillId="4" fontId="4" numFmtId="0" xfId="0" applyAlignment="1" applyBorder="1" applyFont="1">
      <alignment horizontal="center" shrinkToFit="0" vertical="center" wrapText="1"/>
    </xf>
    <xf borderId="10" fillId="4" fontId="5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0" fillId="4" fontId="6" numFmtId="0" xfId="0" applyAlignment="1" applyBorder="1" applyFont="1">
      <alignment horizontal="center" shrinkToFit="0" vertical="center" wrapText="1"/>
    </xf>
    <xf borderId="10" fillId="4" fontId="7" numFmtId="0" xfId="0" applyAlignment="1" applyBorder="1" applyFont="1">
      <alignment horizontal="left" shrinkToFit="0" vertical="center" wrapText="1"/>
    </xf>
    <xf borderId="13" fillId="5" fontId="8" numFmtId="0" xfId="0" applyAlignment="1" applyBorder="1" applyFill="1" applyFont="1">
      <alignment horizontal="left" shrinkToFit="0" vertical="center" wrapText="1"/>
    </xf>
    <xf borderId="14" fillId="0" fontId="3" numFmtId="0" xfId="0" applyBorder="1" applyFont="1"/>
    <xf borderId="15" fillId="0" fontId="3" numFmtId="0" xfId="0" applyBorder="1" applyFont="1"/>
    <xf borderId="10" fillId="4" fontId="9" numFmtId="0" xfId="0" applyAlignment="1" applyBorder="1" applyFont="1">
      <alignment horizontal="center" shrinkToFit="0" vertical="center" wrapText="1"/>
    </xf>
    <xf borderId="10" fillId="4" fontId="10" numFmtId="0" xfId="0" applyAlignment="1" applyBorder="1" applyFont="1">
      <alignment horizontal="center" shrinkToFit="0" vertical="center" wrapText="1"/>
    </xf>
    <xf borderId="16" fillId="6" fontId="11" numFmtId="0" xfId="0" applyAlignment="1" applyBorder="1" applyFill="1" applyFont="1">
      <alignment horizontal="center" vertical="center"/>
    </xf>
    <xf borderId="17" fillId="0" fontId="3" numFmtId="0" xfId="0" applyBorder="1" applyFont="1"/>
    <xf borderId="16" fillId="7" fontId="11" numFmtId="0" xfId="0" applyAlignment="1" applyBorder="1" applyFill="1" applyFont="1">
      <alignment horizontal="center" vertical="center"/>
    </xf>
    <xf borderId="16" fillId="8" fontId="11" numFmtId="0" xfId="0" applyAlignment="1" applyBorder="1" applyFill="1" applyFont="1">
      <alignment horizontal="center" vertical="center"/>
    </xf>
    <xf borderId="10" fillId="4" fontId="12" numFmtId="0" xfId="0" applyAlignment="1" applyBorder="1" applyFont="1">
      <alignment horizontal="center" readingOrder="0" shrinkToFit="0" vertical="center" wrapText="1"/>
    </xf>
    <xf borderId="10" fillId="4" fontId="13" numFmtId="0" xfId="0" applyAlignment="1" applyBorder="1" applyFont="1">
      <alignment horizontal="center" shrinkToFit="0" vertical="center" wrapText="1"/>
    </xf>
    <xf borderId="18" fillId="2" fontId="8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18" fillId="2" fontId="14" numFmtId="0" xfId="0" applyAlignment="1" applyBorder="1" applyFont="1">
      <alignment horizontal="center" shrinkToFit="0" vertical="center" wrapText="1"/>
    </xf>
    <xf borderId="21" fillId="9" fontId="15" numFmtId="0" xfId="0" applyAlignment="1" applyBorder="1" applyFill="1" applyFont="1">
      <alignment horizontal="left" shrinkToFit="0" vertical="center" wrapText="1"/>
    </xf>
    <xf borderId="22" fillId="0" fontId="3" numFmtId="0" xfId="0" applyBorder="1" applyFont="1"/>
    <xf borderId="23" fillId="0" fontId="3" numFmtId="0" xfId="0" applyBorder="1" applyFont="1"/>
    <xf borderId="24" fillId="10" fontId="11" numFmtId="0" xfId="0" applyAlignment="1" applyBorder="1" applyFill="1" applyFont="1">
      <alignment horizontal="left" vertical="center"/>
    </xf>
    <xf borderId="25" fillId="10" fontId="1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4" fillId="9" fontId="11" numFmtId="0" xfId="0" applyAlignment="1" applyBorder="1" applyFont="1">
      <alignment horizontal="left" vertical="center"/>
    </xf>
    <xf borderId="25" fillId="9" fontId="15" numFmtId="0" xfId="0" applyAlignment="1" applyBorder="1" applyFont="1">
      <alignment horizontal="left" shrinkToFit="0" vertical="center" wrapText="1"/>
    </xf>
    <xf borderId="28" fillId="3" fontId="16" numFmtId="0" xfId="0" applyAlignment="1" applyBorder="1" applyFont="1">
      <alignment horizontal="center" vertical="center"/>
    </xf>
    <xf borderId="25" fillId="9" fontId="17" numFmtId="0" xfId="0" applyAlignment="1" applyBorder="1" applyFont="1">
      <alignment horizontal="left" vertical="center"/>
    </xf>
    <xf borderId="29" fillId="0" fontId="3" numFmtId="0" xfId="0" applyBorder="1" applyFont="1"/>
    <xf borderId="25" fillId="10" fontId="18" numFmtId="0" xfId="0" applyAlignment="1" applyBorder="1" applyFont="1">
      <alignment horizontal="left" shrinkToFit="0" vertical="center" wrapText="1"/>
    </xf>
    <xf borderId="28" fillId="11" fontId="16" numFmtId="0" xfId="0" applyAlignment="1" applyBorder="1" applyFill="1" applyFont="1">
      <alignment horizontal="center" vertical="center"/>
    </xf>
    <xf borderId="28" fillId="12" fontId="16" numFmtId="0" xfId="0" applyAlignment="1" applyBorder="1" applyFill="1" applyFont="1">
      <alignment horizontal="center" vertical="center"/>
    </xf>
    <xf borderId="28" fillId="13" fontId="16" numFmtId="0" xfId="0" applyAlignment="1" applyBorder="1" applyFill="1" applyFont="1">
      <alignment horizontal="center" vertical="center"/>
    </xf>
    <xf borderId="28" fillId="4" fontId="16" numFmtId="0" xfId="0" applyAlignment="1" applyBorder="1" applyFont="1">
      <alignment horizontal="center" vertical="center"/>
    </xf>
    <xf borderId="24" fillId="9" fontId="11" numFmtId="0" xfId="0" applyAlignment="1" applyBorder="1" applyFont="1">
      <alignment horizontal="center" vertical="center"/>
    </xf>
    <xf borderId="24" fillId="6" fontId="19" numFmtId="0" xfId="0" applyAlignment="1" applyBorder="1" applyFont="1">
      <alignment horizontal="left" shrinkToFit="0" vertical="center" wrapText="1"/>
    </xf>
    <xf borderId="24" fillId="14" fontId="19" numFmtId="0" xfId="0" applyAlignment="1" applyBorder="1" applyFill="1" applyFont="1">
      <alignment horizontal="left" shrinkToFit="0" vertical="center" wrapText="1"/>
    </xf>
    <xf borderId="24" fillId="7" fontId="19" numFmtId="0" xfId="0" applyAlignment="1" applyBorder="1" applyFont="1">
      <alignment horizontal="left" shrinkToFit="0" vertical="center" wrapText="1"/>
    </xf>
    <xf borderId="24" fillId="8" fontId="19" numFmtId="0" xfId="0" applyAlignment="1" applyBorder="1" applyFont="1">
      <alignment horizontal="left" shrinkToFit="0" vertical="center" wrapText="1"/>
    </xf>
    <xf borderId="0" fillId="0" fontId="20" numFmtId="0" xfId="0" applyAlignment="1" applyFont="1">
      <alignment horizontal="left"/>
    </xf>
    <xf borderId="10" fillId="4" fontId="16" numFmtId="0" xfId="0" applyAlignment="1" applyBorder="1" applyFont="1">
      <alignment horizontal="center" shrinkToFit="0" vertical="center" wrapText="1"/>
    </xf>
    <xf borderId="24" fillId="6" fontId="21" numFmtId="0" xfId="0" applyAlignment="1" applyBorder="1" applyFont="1">
      <alignment horizontal="center" shrinkToFit="0" vertical="center" wrapText="1"/>
    </xf>
    <xf borderId="24" fillId="7" fontId="22" numFmtId="0" xfId="0" applyAlignment="1" applyBorder="1" applyFont="1">
      <alignment horizontal="center" shrinkToFit="0" vertical="center" wrapText="1"/>
    </xf>
    <xf borderId="24" fillId="8" fontId="23" numFmtId="0" xfId="0" applyAlignment="1" applyBorder="1" applyFont="1">
      <alignment horizontal="center" shrinkToFit="0" vertical="center" wrapText="1"/>
    </xf>
    <xf borderId="18" fillId="2" fontId="24" numFmtId="0" xfId="0" applyAlignment="1" applyBorder="1" applyFont="1">
      <alignment horizontal="left" shrinkToFit="0" textRotation="0" vertical="center" wrapText="0"/>
    </xf>
    <xf borderId="18" fillId="2" fontId="25" numFmtId="0" xfId="0" applyAlignment="1" applyBorder="1" applyFont="1">
      <alignment horizontal="left" shrinkToFit="0" vertical="center" wrapText="1"/>
    </xf>
    <xf borderId="21" fillId="9" fontId="26" numFmtId="0" xfId="0" applyAlignment="1" applyBorder="1" applyFont="1">
      <alignment horizontal="left" shrinkToFit="0" vertical="center" wrapText="1"/>
    </xf>
    <xf borderId="30" fillId="2" fontId="25" numFmtId="0" xfId="0" applyAlignment="1" applyBorder="1" applyFont="1">
      <alignment horizontal="center" shrinkToFit="0" vertical="center" wrapText="1"/>
    </xf>
    <xf borderId="31" fillId="15" fontId="27" numFmtId="0" xfId="0" applyAlignment="1" applyBorder="1" applyFill="1" applyFont="1">
      <alignment horizontal="center" shrinkToFit="0" vertical="center" wrapText="1"/>
    </xf>
    <xf borderId="32" fillId="0" fontId="3" numFmtId="0" xfId="0" applyBorder="1" applyFont="1"/>
    <xf borderId="33" fillId="0" fontId="3" numFmtId="0" xfId="0" applyBorder="1" applyFont="1"/>
    <xf borderId="34" fillId="15" fontId="28" numFmtId="0" xfId="0" applyAlignment="1" applyBorder="1" applyFont="1">
      <alignment horizontal="center" shrinkToFit="0" vertical="center" wrapText="1"/>
    </xf>
    <xf borderId="24" fillId="10" fontId="11" numFmtId="0" xfId="0" applyAlignment="1" applyBorder="1" applyFont="1">
      <alignment horizontal="left" shrinkToFit="0" vertical="center" wrapText="1"/>
    </xf>
    <xf borderId="24" fillId="10" fontId="26" numFmtId="0" xfId="0" applyAlignment="1" applyBorder="1" applyFont="1">
      <alignment horizontal="left" shrinkToFit="0" vertical="center" wrapText="1"/>
    </xf>
    <xf borderId="24" fillId="10" fontId="17" numFmtId="0" xfId="0" applyAlignment="1" applyBorder="1" applyFont="1">
      <alignment horizontal="center" vertical="center"/>
    </xf>
    <xf borderId="24" fillId="10" fontId="29" numFmtId="0" xfId="0" applyAlignment="1" applyBorder="1" applyFont="1">
      <alignment horizontal="center" vertical="center"/>
    </xf>
    <xf borderId="24" fillId="9" fontId="11" numFmtId="0" xfId="0" applyAlignment="1" applyBorder="1" applyFont="1">
      <alignment horizontal="left" shrinkToFit="0" vertical="center" wrapText="1"/>
    </xf>
    <xf borderId="24" fillId="9" fontId="26" numFmtId="0" xfId="0" applyAlignment="1" applyBorder="1" applyFont="1">
      <alignment horizontal="left" shrinkToFit="0" vertical="center" wrapText="1"/>
    </xf>
    <xf borderId="24" fillId="9" fontId="17" numFmtId="0" xfId="0" applyAlignment="1" applyBorder="1" applyFont="1">
      <alignment horizontal="center" vertical="center"/>
    </xf>
    <xf borderId="24" fillId="9" fontId="29" numFmtId="0" xfId="0" applyAlignment="1" applyBorder="1" applyFont="1">
      <alignment horizontal="center" vertical="center"/>
    </xf>
    <xf borderId="24" fillId="10" fontId="17" numFmtId="0" xfId="0" applyAlignment="1" applyBorder="1" applyFont="1">
      <alignment horizontal="center" readingOrder="0" vertical="center"/>
    </xf>
    <xf borderId="24" fillId="9" fontId="17" numFmtId="0" xfId="0" applyAlignment="1" applyBorder="1" applyFont="1">
      <alignment horizontal="center" readingOrder="0" vertical="center"/>
    </xf>
    <xf borderId="24" fillId="10" fontId="15" numFmtId="0" xfId="0" applyAlignment="1" applyBorder="1" applyFont="1">
      <alignment horizontal="left" shrinkToFit="0" vertical="center" wrapText="1"/>
    </xf>
    <xf borderId="24" fillId="10" fontId="30" numFmtId="0" xfId="0" applyAlignment="1" applyBorder="1" applyFont="1">
      <alignment horizontal="center" vertical="center"/>
    </xf>
    <xf borderId="24" fillId="9" fontId="15" numFmtId="0" xfId="0" applyAlignment="1" applyBorder="1" applyFont="1">
      <alignment horizontal="left" shrinkToFit="0" vertical="center" wrapText="1"/>
    </xf>
    <xf borderId="24" fillId="9" fontId="30" numFmtId="0" xfId="0" applyAlignment="1" applyBorder="1" applyFont="1">
      <alignment horizontal="center" vertical="center"/>
    </xf>
    <xf borderId="24" fillId="9" fontId="30" numFmtId="0" xfId="0" applyAlignment="1" applyBorder="1" applyFont="1">
      <alignment horizontal="left" vertical="center"/>
    </xf>
    <xf borderId="24" fillId="9" fontId="1" numFmtId="0" xfId="0" applyAlignment="1" applyBorder="1" applyFont="1">
      <alignment horizontal="center" vertical="center"/>
    </xf>
    <xf borderId="24" fillId="9" fontId="30" numFmtId="0" xfId="0" applyAlignment="1" applyBorder="1" applyFont="1">
      <alignment horizontal="left" shrinkToFit="0" vertical="center" wrapText="1"/>
    </xf>
    <xf borderId="24" fillId="10" fontId="30" numFmtId="0" xfId="0" applyAlignment="1" applyBorder="1" applyFont="1">
      <alignment horizontal="left" vertical="center"/>
    </xf>
    <xf borderId="24" fillId="10" fontId="1" numFmtId="0" xfId="0" applyAlignment="1" applyBorder="1" applyFont="1">
      <alignment horizontal="center" vertical="center"/>
    </xf>
    <xf borderId="24" fillId="10" fontId="30" numFmtId="0" xfId="0" applyAlignment="1" applyBorder="1" applyFont="1">
      <alignment horizontal="left" shrinkToFit="0" vertical="center" wrapText="1"/>
    </xf>
    <xf borderId="35" fillId="10" fontId="31" numFmtId="0" xfId="0" applyAlignment="1" applyBorder="1" applyFont="1">
      <alignment horizontal="left" shrinkToFit="0" vertical="center" wrapText="1"/>
    </xf>
    <xf borderId="36" fillId="0" fontId="3" numFmtId="0" xfId="0" applyBorder="1" applyFont="1"/>
    <xf borderId="37" fillId="0" fontId="3" numFmtId="0" xfId="0" applyBorder="1" applyFont="1"/>
    <xf borderId="35" fillId="10" fontId="29" numFmtId="0" xfId="0" applyAlignment="1" applyBorder="1" applyFont="1">
      <alignment horizontal="center" shrinkToFit="0" vertical="center" wrapText="1"/>
    </xf>
    <xf borderId="38" fillId="10" fontId="31" numFmtId="0" xfId="0" applyAlignment="1" applyBorder="1" applyFont="1">
      <alignment horizontal="center" shrinkToFit="0" vertical="center" wrapText="1"/>
    </xf>
    <xf borderId="18" fillId="2" fontId="24" numFmtId="0" xfId="0" applyAlignment="1" applyBorder="1" applyFont="1">
      <alignment horizontal="left" shrinkToFit="0" vertical="center" wrapText="1"/>
    </xf>
    <xf borderId="10" fillId="4" fontId="25" numFmtId="0" xfId="0" applyAlignment="1" applyBorder="1" applyFont="1">
      <alignment horizontal="center" shrinkToFit="0" vertical="center" wrapText="1"/>
    </xf>
    <xf borderId="25" fillId="8" fontId="19" numFmtId="0" xfId="0" applyAlignment="1" applyBorder="1" applyFont="1">
      <alignment horizontal="center" shrinkToFit="0" vertical="center" wrapText="1"/>
    </xf>
    <xf borderId="25" fillId="7" fontId="19" numFmtId="0" xfId="0" applyAlignment="1" applyBorder="1" applyFont="1">
      <alignment horizontal="center" shrinkToFit="0" vertical="center" wrapText="1"/>
    </xf>
    <xf borderId="25" fillId="6" fontId="19" numFmtId="0" xfId="0" applyAlignment="1" applyBorder="1" applyFont="1">
      <alignment horizontal="center" shrinkToFit="0" vertical="center" wrapText="1"/>
    </xf>
    <xf borderId="24" fillId="10" fontId="11" numFmtId="0" xfId="0" applyAlignment="1" applyBorder="1" applyFont="1">
      <alignment horizontal="center" vertical="center"/>
    </xf>
    <xf borderId="24" fillId="7" fontId="19" numFmtId="0" xfId="0" applyAlignment="1" applyBorder="1" applyFont="1">
      <alignment horizontal="center" shrinkToFit="0" vertical="center" wrapText="1"/>
    </xf>
    <xf borderId="24" fillId="10" fontId="26" numFmtId="0" xfId="0" applyAlignment="1" applyBorder="1" applyFont="1">
      <alignment horizontal="left" vertical="center"/>
    </xf>
    <xf borderId="24" fillId="10" fontId="26" numFmtId="0" xfId="0" applyAlignment="1" applyBorder="1" applyFont="1">
      <alignment horizontal="center" vertical="center"/>
    </xf>
    <xf borderId="24" fillId="9" fontId="19" numFmtId="0" xfId="0" applyAlignment="1" applyBorder="1" applyFont="1">
      <alignment horizontal="center" vertical="center"/>
    </xf>
    <xf borderId="24" fillId="9" fontId="26" numFmtId="0" xfId="0" applyAlignment="1" applyBorder="1" applyFont="1">
      <alignment horizontal="left" vertical="center"/>
    </xf>
    <xf borderId="24" fillId="9" fontId="26" numFmtId="0" xfId="0" applyAlignment="1" applyBorder="1" applyFont="1">
      <alignment horizontal="center" vertical="center"/>
    </xf>
    <xf borderId="24" fillId="8" fontId="19" numFmtId="0" xfId="0" applyAlignment="1" applyBorder="1" applyFont="1">
      <alignment horizontal="center" shrinkToFit="0" vertical="center" wrapText="1"/>
    </xf>
    <xf borderId="24" fillId="7" fontId="19" numFmtId="0" xfId="0" applyAlignment="1" applyBorder="1" applyFont="1">
      <alignment horizontal="center" readingOrder="0" shrinkToFit="0" vertical="center" wrapText="1"/>
    </xf>
    <xf borderId="24" fillId="9" fontId="19" numFmtId="0" xfId="0" applyAlignment="1" applyBorder="1" applyFont="1">
      <alignment horizontal="center" readingOrder="0" vertical="center"/>
    </xf>
    <xf borderId="24" fillId="10" fontId="19" numFmtId="0" xfId="0" applyAlignment="1" applyBorder="1" applyFont="1">
      <alignment horizontal="center" shrinkToFit="0" vertical="center" wrapText="1"/>
    </xf>
    <xf borderId="24" fillId="10" fontId="19" numFmtId="0" xfId="0" applyAlignment="1" applyBorder="1" applyFont="1">
      <alignment horizontal="center" vertical="center"/>
    </xf>
    <xf borderId="24" fillId="9" fontId="19" numFmtId="0" xfId="0" applyAlignment="1" applyBorder="1" applyFont="1">
      <alignment horizontal="center" shrinkToFit="0" vertical="center" wrapText="1"/>
    </xf>
    <xf borderId="18" fillId="2" fontId="24" numFmtId="0" xfId="0" applyAlignment="1" applyBorder="1" applyFont="1">
      <alignment horizontal="center" shrinkToFit="0" vertical="center" wrapText="1"/>
    </xf>
    <xf borderId="18" fillId="2" fontId="16" numFmtId="0" xfId="0" applyAlignment="1" applyBorder="1" applyFont="1">
      <alignment horizontal="center" shrinkToFit="0" vertical="center" wrapText="1"/>
    </xf>
    <xf borderId="24" fillId="9" fontId="11" numFmtId="0" xfId="0" applyAlignment="1" applyBorder="1" applyFont="1">
      <alignment horizontal="center" shrinkToFit="0" vertical="center" wrapText="1"/>
    </xf>
    <xf borderId="24" fillId="8" fontId="11" numFmtId="0" xfId="0" applyAlignment="1" applyBorder="1" applyFont="1">
      <alignment horizontal="center" shrinkToFit="0" vertical="center" wrapText="1"/>
    </xf>
    <xf borderId="24" fillId="7" fontId="11" numFmtId="0" xfId="0" applyAlignment="1" applyBorder="1" applyFont="1">
      <alignment horizontal="center" shrinkToFit="0" vertical="center" wrapText="1"/>
    </xf>
    <xf borderId="24" fillId="6" fontId="11" numFmtId="0" xfId="0" applyAlignment="1" applyBorder="1" applyFont="1">
      <alignment horizontal="center" shrinkToFit="0" vertical="center" wrapText="1"/>
    </xf>
    <xf borderId="24" fillId="9" fontId="32" numFmtId="0" xfId="0" applyAlignment="1" applyBorder="1" applyFont="1">
      <alignment horizontal="center" vertical="center"/>
    </xf>
    <xf borderId="24" fillId="8" fontId="32" numFmtId="0" xfId="0" applyAlignment="1" applyBorder="1" applyFont="1">
      <alignment horizontal="center" vertical="center"/>
    </xf>
    <xf borderId="24" fillId="7" fontId="32" numFmtId="0" xfId="0" applyAlignment="1" applyBorder="1" applyFont="1">
      <alignment horizontal="center" vertical="center"/>
    </xf>
    <xf borderId="24" fillId="6" fontId="32" numFmtId="0" xfId="0" applyAlignment="1" applyBorder="1" applyFont="1">
      <alignment horizontal="center" vertical="center"/>
    </xf>
    <xf borderId="24" fillId="10" fontId="29" numFmtId="0" xfId="0" applyAlignment="1" applyBorder="1" applyFont="1">
      <alignment horizontal="center" readingOrder="0" vertical="center"/>
    </xf>
    <xf borderId="25" fillId="10" fontId="11" numFmtId="0" xfId="0" applyAlignment="1" applyBorder="1" applyFont="1">
      <alignment horizontal="left" vertical="center"/>
    </xf>
    <xf borderId="24" fillId="10" fontId="33" numFmtId="0" xfId="0" applyAlignment="1" applyBorder="1" applyFont="1">
      <alignment horizontal="left" vertical="center"/>
    </xf>
    <xf borderId="25" fillId="9" fontId="11" numFmtId="0" xfId="0" applyAlignment="1" applyBorder="1" applyFont="1">
      <alignment horizontal="left" vertical="center"/>
    </xf>
    <xf borderId="24" fillId="9" fontId="33" numFmtId="0" xfId="0" applyAlignment="1" applyBorder="1" applyFont="1">
      <alignment horizontal="left" vertical="center"/>
    </xf>
    <xf borderId="24" fillId="4" fontId="25" numFmtId="0" xfId="0" applyAlignment="1" applyBorder="1" applyFont="1">
      <alignment horizontal="center" vertical="center"/>
    </xf>
    <xf borderId="21" fillId="9" fontId="27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0"/>
    <col customWidth="1" min="2" max="7" width="18.0"/>
    <col customWidth="1" min="8" max="8" width="43.57"/>
    <col customWidth="1" min="9" max="26" width="8.71"/>
  </cols>
  <sheetData>
    <row r="1" ht="18.0" customHeight="1">
      <c r="A1" s="1"/>
      <c r="B1" s="1"/>
      <c r="C1" s="1"/>
      <c r="D1" s="1"/>
      <c r="E1" s="1"/>
      <c r="F1" s="1"/>
      <c r="G1" s="1"/>
      <c r="H1" s="1"/>
    </row>
    <row r="2" ht="18.0" customHeight="1">
      <c r="A2" s="1"/>
      <c r="B2" s="1"/>
      <c r="C2" s="1"/>
      <c r="D2" s="1"/>
      <c r="E2" s="1"/>
      <c r="F2" s="1"/>
      <c r="G2" s="1"/>
      <c r="H2" s="1"/>
    </row>
    <row r="3" ht="4.5" customHeight="1">
      <c r="A3" s="2"/>
      <c r="B3" s="2"/>
      <c r="C3" s="2"/>
      <c r="D3" s="2"/>
      <c r="E3" s="2"/>
      <c r="F3" s="2"/>
      <c r="G3" s="2"/>
      <c r="H3" s="2"/>
    </row>
    <row r="4" ht="18.0" customHeight="1">
      <c r="A4" s="3"/>
      <c r="B4" s="3"/>
      <c r="C4" s="3"/>
      <c r="D4" s="3"/>
      <c r="E4" s="3"/>
      <c r="F4" s="3"/>
      <c r="G4" s="3"/>
      <c r="H4" s="3"/>
    </row>
    <row r="5" ht="18.0" customHeight="1">
      <c r="A5" s="3"/>
      <c r="B5" s="4" t="s">
        <v>0</v>
      </c>
      <c r="C5" s="5"/>
      <c r="D5" s="5"/>
      <c r="E5" s="5"/>
      <c r="F5" s="5"/>
      <c r="G5" s="6"/>
      <c r="H5" s="3"/>
    </row>
    <row r="6" ht="49.5" customHeight="1">
      <c r="A6" s="3"/>
      <c r="B6" s="7"/>
      <c r="G6" s="8"/>
      <c r="H6" s="3"/>
    </row>
    <row r="7" ht="18.0" customHeight="1">
      <c r="A7" s="3"/>
      <c r="B7" s="9"/>
      <c r="C7" s="10"/>
      <c r="D7" s="10"/>
      <c r="E7" s="10"/>
      <c r="F7" s="10"/>
      <c r="G7" s="11"/>
      <c r="H7" s="3"/>
    </row>
    <row r="8" ht="18.0" customHeight="1">
      <c r="A8" s="3"/>
      <c r="B8" s="3"/>
      <c r="C8" s="3"/>
      <c r="D8" s="3"/>
      <c r="E8" s="3"/>
      <c r="F8" s="3"/>
      <c r="G8" s="3"/>
      <c r="H8" s="3"/>
    </row>
    <row r="9" ht="49.5" customHeight="1">
      <c r="A9" s="3"/>
      <c r="B9" s="12" t="s">
        <v>1</v>
      </c>
      <c r="C9" s="5"/>
      <c r="D9" s="5"/>
      <c r="E9" s="5"/>
      <c r="F9" s="5"/>
      <c r="G9" s="6"/>
      <c r="H9" s="3"/>
    </row>
    <row r="10" ht="18.0" customHeight="1">
      <c r="A10" s="3"/>
      <c r="B10" s="9"/>
      <c r="C10" s="10"/>
      <c r="D10" s="10"/>
      <c r="E10" s="10"/>
      <c r="F10" s="10"/>
      <c r="G10" s="11"/>
      <c r="H10" s="3"/>
    </row>
    <row r="11" ht="30.0" customHeight="1">
      <c r="A11" s="3"/>
      <c r="B11" s="13" t="s">
        <v>2</v>
      </c>
      <c r="C11" s="14"/>
      <c r="D11" s="14"/>
      <c r="E11" s="14"/>
      <c r="F11" s="14"/>
      <c r="G11" s="15"/>
      <c r="H11" s="3"/>
    </row>
    <row r="12" ht="18.0" customHeight="1">
      <c r="A12" s="3"/>
      <c r="B12" s="3"/>
      <c r="C12" s="3"/>
      <c r="D12" s="3"/>
      <c r="E12" s="3"/>
      <c r="F12" s="3"/>
      <c r="G12" s="3"/>
      <c r="H12" s="3"/>
    </row>
    <row r="13" ht="24.75" customHeight="1">
      <c r="A13" s="3"/>
      <c r="B13" s="16" t="s">
        <v>3</v>
      </c>
      <c r="C13" s="14"/>
      <c r="D13" s="14"/>
      <c r="E13" s="14"/>
      <c r="F13" s="14"/>
      <c r="G13" s="15"/>
      <c r="H13" s="3"/>
    </row>
    <row r="14" ht="18.0" customHeight="1">
      <c r="A14" s="3"/>
      <c r="B14" s="3"/>
      <c r="C14" s="3"/>
      <c r="D14" s="3"/>
      <c r="E14" s="3"/>
      <c r="F14" s="3"/>
      <c r="G14" s="3"/>
      <c r="H14" s="3"/>
    </row>
    <row r="15" ht="3.0" customHeight="1">
      <c r="A15" s="3"/>
      <c r="B15" s="2"/>
      <c r="C15" s="2"/>
      <c r="D15" s="2"/>
      <c r="E15" s="2"/>
      <c r="F15" s="2"/>
      <c r="G15" s="2"/>
      <c r="H15" s="3"/>
    </row>
    <row r="16" ht="18.0" customHeight="1">
      <c r="A16" s="3"/>
      <c r="B16" s="3"/>
      <c r="C16" s="3"/>
      <c r="D16" s="3"/>
      <c r="E16" s="3"/>
      <c r="F16" s="3"/>
      <c r="G16" s="3"/>
      <c r="H16" s="3"/>
    </row>
    <row r="17" ht="24.0" customHeight="1">
      <c r="A17" s="3"/>
      <c r="B17" s="17" t="s">
        <v>4</v>
      </c>
      <c r="C17" s="15"/>
      <c r="D17" s="18"/>
      <c r="E17" s="19"/>
      <c r="F17" s="19"/>
      <c r="G17" s="20"/>
      <c r="H17" s="3"/>
    </row>
    <row r="18" ht="18.0" customHeight="1">
      <c r="A18" s="3"/>
      <c r="B18" s="3"/>
      <c r="C18" s="3"/>
      <c r="D18" s="3"/>
      <c r="E18" s="3"/>
      <c r="F18" s="3"/>
      <c r="G18" s="3"/>
      <c r="H18" s="3"/>
    </row>
    <row r="19" ht="24.0" customHeight="1">
      <c r="A19" s="3"/>
      <c r="B19" s="17" t="s">
        <v>5</v>
      </c>
      <c r="C19" s="15"/>
      <c r="D19" s="18"/>
      <c r="E19" s="19"/>
      <c r="F19" s="19"/>
      <c r="G19" s="20"/>
      <c r="H19" s="3"/>
    </row>
    <row r="20" ht="18.0" customHeight="1">
      <c r="A20" s="3"/>
      <c r="B20" s="3"/>
      <c r="C20" s="3"/>
      <c r="D20" s="3"/>
      <c r="E20" s="3"/>
      <c r="F20" s="3"/>
      <c r="G20" s="3"/>
      <c r="H20" s="3"/>
    </row>
    <row r="21" ht="24.0" customHeight="1">
      <c r="A21" s="3"/>
      <c r="B21" s="17" t="s">
        <v>6</v>
      </c>
      <c r="C21" s="15"/>
      <c r="D21" s="18"/>
      <c r="E21" s="19"/>
      <c r="F21" s="19"/>
      <c r="G21" s="20"/>
      <c r="H21" s="3"/>
    </row>
    <row r="22" ht="18.0" customHeight="1">
      <c r="A22" s="3"/>
      <c r="B22" s="3"/>
      <c r="C22" s="3"/>
      <c r="D22" s="3"/>
      <c r="E22" s="3"/>
      <c r="F22" s="3"/>
      <c r="G22" s="3"/>
      <c r="H22" s="3"/>
    </row>
    <row r="23" ht="24.0" customHeight="1">
      <c r="A23" s="3"/>
      <c r="B23" s="17" t="s">
        <v>7</v>
      </c>
      <c r="C23" s="15"/>
      <c r="D23" s="18"/>
      <c r="E23" s="19"/>
      <c r="F23" s="19"/>
      <c r="G23" s="20"/>
      <c r="H23" s="3"/>
    </row>
    <row r="24" ht="18.0" customHeight="1">
      <c r="A24" s="3"/>
      <c r="B24" s="3"/>
      <c r="C24" s="3"/>
      <c r="D24" s="3"/>
      <c r="E24" s="3"/>
      <c r="F24" s="3"/>
      <c r="G24" s="3"/>
      <c r="H24" s="3"/>
    </row>
    <row r="25" ht="24.0" customHeight="1">
      <c r="A25" s="3"/>
      <c r="B25" s="17" t="s">
        <v>8</v>
      </c>
      <c r="C25" s="15"/>
      <c r="D25" s="18"/>
      <c r="E25" s="19"/>
      <c r="F25" s="19"/>
      <c r="G25" s="20"/>
      <c r="H25" s="3"/>
    </row>
    <row r="26" ht="18.0" customHeight="1">
      <c r="A26" s="3"/>
      <c r="B26" s="3"/>
      <c r="C26" s="3"/>
      <c r="D26" s="3"/>
      <c r="E26" s="3"/>
      <c r="F26" s="3"/>
      <c r="G26" s="3"/>
      <c r="H26" s="3"/>
    </row>
    <row r="27" ht="18.0" customHeight="1">
      <c r="A27" s="3"/>
      <c r="B27" s="3"/>
      <c r="C27" s="3"/>
      <c r="D27" s="3"/>
      <c r="E27" s="3"/>
      <c r="F27" s="3"/>
      <c r="G27" s="3"/>
      <c r="H27" s="3"/>
    </row>
    <row r="28" ht="19.5" customHeight="1">
      <c r="A28" s="3"/>
      <c r="B28" s="21" t="s">
        <v>9</v>
      </c>
      <c r="C28" s="14"/>
      <c r="D28" s="14"/>
      <c r="E28" s="14"/>
      <c r="F28" s="14"/>
      <c r="G28" s="15"/>
      <c r="H28" s="3"/>
    </row>
    <row r="29" ht="18.0" customHeight="1">
      <c r="A29" s="3"/>
      <c r="B29" s="3"/>
      <c r="C29" s="3"/>
      <c r="D29" s="3"/>
      <c r="E29" s="3"/>
      <c r="F29" s="3"/>
      <c r="G29" s="3"/>
      <c r="H29" s="3"/>
    </row>
    <row r="30" ht="4.5" customHeight="1">
      <c r="A30" s="3"/>
      <c r="B30" s="1"/>
      <c r="C30" s="1"/>
      <c r="D30" s="1"/>
      <c r="E30" s="1"/>
      <c r="F30" s="1"/>
      <c r="G30" s="1"/>
      <c r="H30" s="3"/>
    </row>
    <row r="31" ht="21.75" customHeight="1">
      <c r="A31" s="3"/>
      <c r="B31" s="22" t="s">
        <v>10</v>
      </c>
      <c r="C31" s="14"/>
      <c r="D31" s="14"/>
      <c r="E31" s="14"/>
      <c r="F31" s="14"/>
      <c r="G31" s="15"/>
      <c r="H31" s="3"/>
    </row>
    <row r="32" ht="21.75" customHeight="1">
      <c r="A32" s="3"/>
      <c r="B32" s="23" t="s">
        <v>11</v>
      </c>
      <c r="C32" s="24"/>
      <c r="D32" s="25" t="s">
        <v>12</v>
      </c>
      <c r="E32" s="24"/>
      <c r="F32" s="26" t="s">
        <v>13</v>
      </c>
      <c r="G32" s="24"/>
      <c r="H32" s="3"/>
    </row>
    <row r="33" ht="18.0" customHeight="1">
      <c r="A33" s="3"/>
      <c r="B33" s="3"/>
      <c r="C33" s="3"/>
      <c r="D33" s="3"/>
      <c r="E33" s="3"/>
      <c r="F33" s="3"/>
      <c r="G33" s="3"/>
      <c r="H33" s="3"/>
    </row>
    <row r="34" ht="18.0" customHeight="1">
      <c r="A34" s="3"/>
      <c r="B34" s="3"/>
      <c r="C34" s="3"/>
      <c r="D34" s="3"/>
      <c r="E34" s="3"/>
      <c r="F34" s="3"/>
      <c r="G34" s="3"/>
      <c r="H34" s="3"/>
    </row>
    <row r="35" ht="18.0" customHeight="1">
      <c r="A35" s="3"/>
      <c r="B35" s="3"/>
      <c r="C35" s="3"/>
      <c r="D35" s="3"/>
      <c r="E35" s="3"/>
      <c r="F35" s="3"/>
      <c r="G35" s="3"/>
      <c r="H35" s="3"/>
    </row>
    <row r="36" ht="18.0" customHeight="1">
      <c r="A36" s="3"/>
      <c r="B36" s="3"/>
      <c r="C36" s="3"/>
      <c r="D36" s="3"/>
      <c r="E36" s="3"/>
      <c r="F36" s="3"/>
      <c r="G36" s="3"/>
      <c r="H36" s="3"/>
    </row>
    <row r="37" ht="18.0" customHeight="1">
      <c r="A37" s="3"/>
      <c r="B37" s="3"/>
      <c r="C37" s="3"/>
      <c r="D37" s="3"/>
      <c r="E37" s="3"/>
      <c r="F37" s="3"/>
      <c r="G37" s="3"/>
      <c r="H37" s="3"/>
    </row>
    <row r="38" ht="18.0" customHeight="1">
      <c r="A38" s="3"/>
      <c r="B38" s="3"/>
      <c r="C38" s="3"/>
      <c r="D38" s="3"/>
      <c r="E38" s="3"/>
      <c r="F38" s="3"/>
      <c r="G38" s="3"/>
      <c r="H38" s="3"/>
    </row>
    <row r="39" ht="18.0" customHeight="1">
      <c r="A39" s="3"/>
      <c r="B39" s="3"/>
      <c r="C39" s="3"/>
      <c r="D39" s="3"/>
      <c r="E39" s="3"/>
      <c r="F39" s="3"/>
      <c r="G39" s="3"/>
      <c r="H39" s="3"/>
    </row>
    <row r="40" ht="4.5" customHeight="1">
      <c r="A40" s="2"/>
      <c r="B40" s="2"/>
      <c r="C40" s="2"/>
      <c r="D40" s="2"/>
      <c r="E40" s="2"/>
      <c r="F40" s="2"/>
      <c r="G40" s="2"/>
      <c r="H40" s="2"/>
    </row>
    <row r="41" ht="19.5" customHeight="1">
      <c r="A41" s="3"/>
      <c r="B41" s="27" t="s">
        <v>14</v>
      </c>
      <c r="C41" s="14"/>
      <c r="D41" s="14"/>
      <c r="E41" s="14"/>
      <c r="F41" s="14"/>
      <c r="G41" s="15"/>
      <c r="H41" s="3"/>
    </row>
    <row r="42" ht="18.0" customHeight="1">
      <c r="A42" s="3"/>
      <c r="B42" s="3"/>
      <c r="C42" s="3"/>
      <c r="D42" s="3"/>
      <c r="E42" s="3"/>
      <c r="F42" s="3"/>
      <c r="G42" s="3"/>
      <c r="H42" s="3"/>
    </row>
    <row r="43" ht="18.0" customHeight="1">
      <c r="A43" s="3"/>
      <c r="B43" s="3"/>
      <c r="C43" s="3"/>
      <c r="D43" s="3"/>
      <c r="E43" s="3"/>
      <c r="F43" s="3"/>
      <c r="G43" s="3"/>
      <c r="H43" s="3"/>
    </row>
    <row r="44" ht="18.0" customHeight="1">
      <c r="A44" s="3"/>
      <c r="B44" s="3"/>
      <c r="C44" s="3"/>
      <c r="D44" s="3"/>
      <c r="E44" s="3"/>
      <c r="F44" s="3"/>
      <c r="G44" s="3"/>
      <c r="H44" s="3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19:C19"/>
    <mergeCell ref="B21:C21"/>
    <mergeCell ref="B23:C23"/>
    <mergeCell ref="B25:C25"/>
    <mergeCell ref="B5:G7"/>
    <mergeCell ref="B9:G10"/>
    <mergeCell ref="B11:G11"/>
    <mergeCell ref="B13:G13"/>
    <mergeCell ref="B17:C17"/>
    <mergeCell ref="D17:G17"/>
    <mergeCell ref="D19:G19"/>
    <mergeCell ref="F32:G32"/>
    <mergeCell ref="B41:G41"/>
    <mergeCell ref="D21:G21"/>
    <mergeCell ref="D23:G23"/>
    <mergeCell ref="D25:G25"/>
    <mergeCell ref="B28:G28"/>
    <mergeCell ref="B31:G31"/>
    <mergeCell ref="B32:C32"/>
    <mergeCell ref="D32:E32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0"/>
    <col customWidth="1" min="2" max="2" width="22.0"/>
    <col customWidth="1" min="3" max="4" width="32.0"/>
    <col customWidth="1" min="5" max="5" width="65.43"/>
    <col customWidth="1" min="6" max="6" width="14.29"/>
    <col customWidth="1" min="7" max="26" width="8.71"/>
  </cols>
  <sheetData>
    <row r="2" ht="31.5" customHeight="1">
      <c r="B2" s="28" t="s">
        <v>15</v>
      </c>
      <c r="C2" s="14"/>
      <c r="D2" s="14"/>
      <c r="E2" s="15"/>
    </row>
    <row r="3" ht="21.75" customHeight="1">
      <c r="B3" s="29" t="s">
        <v>16</v>
      </c>
      <c r="C3" s="30"/>
      <c r="D3" s="30"/>
      <c r="E3" s="31"/>
    </row>
    <row r="5" ht="19.5" customHeight="1">
      <c r="B5" s="32" t="s">
        <v>17</v>
      </c>
      <c r="C5" s="30"/>
      <c r="D5" s="30"/>
      <c r="E5" s="31"/>
    </row>
    <row r="6" ht="36.0" customHeight="1">
      <c r="B6" s="33" t="s">
        <v>18</v>
      </c>
      <c r="C6" s="34"/>
      <c r="D6" s="34"/>
      <c r="E6" s="35"/>
    </row>
    <row r="8" ht="19.5" customHeight="1">
      <c r="B8" s="32" t="s">
        <v>19</v>
      </c>
      <c r="C8" s="30"/>
      <c r="D8" s="30"/>
      <c r="E8" s="31"/>
    </row>
    <row r="9" ht="27.75" customHeight="1">
      <c r="B9" s="36" t="s">
        <v>20</v>
      </c>
      <c r="C9" s="37" t="s">
        <v>21</v>
      </c>
      <c r="D9" s="38"/>
      <c r="E9" s="39"/>
    </row>
    <row r="10" ht="27.75" customHeight="1">
      <c r="B10" s="40" t="s">
        <v>22</v>
      </c>
      <c r="C10" s="41" t="s">
        <v>23</v>
      </c>
      <c r="D10" s="38"/>
      <c r="E10" s="39"/>
    </row>
    <row r="11" ht="27.75" customHeight="1">
      <c r="B11" s="36" t="s">
        <v>24</v>
      </c>
      <c r="C11" s="37" t="s">
        <v>25</v>
      </c>
      <c r="D11" s="38"/>
      <c r="E11" s="39"/>
    </row>
    <row r="12" ht="27.75" customHeight="1">
      <c r="B12" s="40" t="s">
        <v>26</v>
      </c>
      <c r="C12" s="41" t="s">
        <v>27</v>
      </c>
      <c r="D12" s="38"/>
      <c r="E12" s="39"/>
    </row>
    <row r="13" ht="27.75" customHeight="1">
      <c r="B13" s="36" t="s">
        <v>28</v>
      </c>
      <c r="C13" s="37" t="s">
        <v>29</v>
      </c>
      <c r="D13" s="38"/>
      <c r="E13" s="39"/>
    </row>
    <row r="15" ht="19.5" customHeight="1">
      <c r="B15" s="32" t="s">
        <v>30</v>
      </c>
      <c r="C15" s="30"/>
      <c r="D15" s="30"/>
      <c r="E15" s="31"/>
    </row>
    <row r="16" ht="19.5" customHeight="1">
      <c r="B16" s="42" t="s">
        <v>31</v>
      </c>
      <c r="C16" s="43" t="s">
        <v>32</v>
      </c>
      <c r="D16" s="38"/>
      <c r="E16" s="39"/>
    </row>
    <row r="17" ht="19.5" customHeight="1">
      <c r="B17" s="44"/>
      <c r="C17" s="45" t="s">
        <v>33</v>
      </c>
      <c r="D17" s="38"/>
      <c r="E17" s="39"/>
    </row>
    <row r="18" ht="19.5" customHeight="1">
      <c r="B18" s="46" t="s">
        <v>34</v>
      </c>
      <c r="C18" s="43" t="s">
        <v>35</v>
      </c>
      <c r="D18" s="38"/>
      <c r="E18" s="39"/>
    </row>
    <row r="19" ht="19.5" customHeight="1">
      <c r="B19" s="44"/>
      <c r="C19" s="45" t="s">
        <v>36</v>
      </c>
      <c r="D19" s="38"/>
      <c r="E19" s="39"/>
    </row>
    <row r="20" ht="19.5" customHeight="1">
      <c r="B20" s="47" t="s">
        <v>37</v>
      </c>
      <c r="C20" s="43" t="s">
        <v>38</v>
      </c>
      <c r="D20" s="38"/>
      <c r="E20" s="39"/>
    </row>
    <row r="21" ht="19.5" customHeight="1">
      <c r="B21" s="44"/>
      <c r="C21" s="45" t="s">
        <v>39</v>
      </c>
      <c r="D21" s="38"/>
      <c r="E21" s="39"/>
    </row>
    <row r="22" ht="19.5" customHeight="1">
      <c r="B22" s="48" t="s">
        <v>40</v>
      </c>
      <c r="C22" s="43" t="s">
        <v>41</v>
      </c>
      <c r="D22" s="38"/>
      <c r="E22" s="39"/>
    </row>
    <row r="23" ht="19.5" customHeight="1">
      <c r="B23" s="44"/>
      <c r="C23" s="45" t="s">
        <v>42</v>
      </c>
      <c r="D23" s="38"/>
      <c r="E23" s="39"/>
    </row>
    <row r="24" ht="19.5" customHeight="1">
      <c r="B24" s="49" t="s">
        <v>43</v>
      </c>
      <c r="C24" s="43" t="s">
        <v>44</v>
      </c>
      <c r="D24" s="38"/>
      <c r="E24" s="39"/>
    </row>
    <row r="25" ht="19.5" customHeight="1">
      <c r="B25" s="44"/>
      <c r="C25" s="45" t="s">
        <v>45</v>
      </c>
      <c r="D25" s="38"/>
      <c r="E25" s="39"/>
    </row>
    <row r="26" ht="15.75" customHeight="1"/>
    <row r="27" ht="19.5" customHeight="1">
      <c r="B27" s="32" t="s">
        <v>46</v>
      </c>
      <c r="C27" s="30"/>
      <c r="D27" s="30"/>
      <c r="E27" s="31"/>
    </row>
    <row r="28" ht="36.0" customHeight="1">
      <c r="B28" s="50" t="s">
        <v>47</v>
      </c>
      <c r="C28" s="51" t="s">
        <v>48</v>
      </c>
      <c r="D28" s="52" t="s">
        <v>49</v>
      </c>
      <c r="E28" s="53" t="s">
        <v>50</v>
      </c>
      <c r="F28" s="54" t="s">
        <v>51</v>
      </c>
    </row>
    <row r="29" ht="15.75" customHeight="1">
      <c r="C29" s="55"/>
      <c r="D29" s="55"/>
      <c r="E29" s="55"/>
      <c r="F29" s="55"/>
    </row>
    <row r="30" ht="36.0" customHeight="1">
      <c r="B30" s="50" t="s">
        <v>52</v>
      </c>
      <c r="C30" s="51" t="s">
        <v>53</v>
      </c>
      <c r="D30" s="52" t="s">
        <v>54</v>
      </c>
      <c r="E30" s="53" t="s">
        <v>55</v>
      </c>
      <c r="F30" s="54" t="s">
        <v>56</v>
      </c>
    </row>
    <row r="31" ht="15.75" customHeight="1"/>
    <row r="32" ht="21.75" customHeight="1">
      <c r="B32" s="56" t="s">
        <v>57</v>
      </c>
      <c r="C32" s="14"/>
      <c r="D32" s="14"/>
      <c r="E32" s="15"/>
    </row>
    <row r="33" ht="38.25" customHeight="1">
      <c r="B33" s="57" t="s">
        <v>58</v>
      </c>
      <c r="C33" s="58" t="s">
        <v>59</v>
      </c>
      <c r="D33" s="59" t="s">
        <v>60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B2:E2"/>
    <mergeCell ref="B3:E3"/>
    <mergeCell ref="B5:E5"/>
    <mergeCell ref="B6:E6"/>
    <mergeCell ref="B8:E8"/>
    <mergeCell ref="C9:E9"/>
    <mergeCell ref="C10:E10"/>
    <mergeCell ref="C17:E17"/>
    <mergeCell ref="C18:E18"/>
    <mergeCell ref="B18:B19"/>
    <mergeCell ref="B20:B21"/>
    <mergeCell ref="B22:B23"/>
    <mergeCell ref="B24:B25"/>
    <mergeCell ref="C11:E11"/>
    <mergeCell ref="C12:E12"/>
    <mergeCell ref="C13:E13"/>
    <mergeCell ref="B15:E15"/>
    <mergeCell ref="B16:B17"/>
    <mergeCell ref="C16:E16"/>
    <mergeCell ref="C19:E19"/>
    <mergeCell ref="C20:E20"/>
    <mergeCell ref="C21:E21"/>
    <mergeCell ref="C22:E22"/>
    <mergeCell ref="C23:E23"/>
    <mergeCell ref="C24:E24"/>
    <mergeCell ref="C25:E25"/>
    <mergeCell ref="B32:E32"/>
    <mergeCell ref="B27:E27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16.0"/>
    <col customWidth="1" min="2" max="2" width="22.0"/>
    <col customWidth="1" min="3" max="3" width="18.0"/>
    <col customWidth="1" min="4" max="5" width="8.0"/>
    <col customWidth="1" min="6" max="6" width="10.0"/>
    <col customWidth="1" min="7" max="7" width="22.0"/>
    <col customWidth="1" min="8" max="8" width="28.86"/>
    <col customWidth="1" min="9" max="9" width="14.0"/>
    <col customWidth="1" min="10" max="10" width="12.0"/>
    <col customWidth="1" min="11" max="26" width="8.71"/>
  </cols>
  <sheetData>
    <row r="1" ht="30.0" customHeight="1">
      <c r="A1" s="28" t="s">
        <v>61</v>
      </c>
      <c r="B1" s="14"/>
      <c r="C1" s="14"/>
      <c r="D1" s="14"/>
      <c r="E1" s="14"/>
      <c r="F1" s="14"/>
      <c r="G1" s="14"/>
      <c r="H1" s="14"/>
      <c r="I1" s="14"/>
      <c r="J1" s="15"/>
    </row>
    <row r="2" ht="19.5" customHeight="1">
      <c r="A2" s="60" t="s">
        <v>62</v>
      </c>
      <c r="B2" s="30"/>
      <c r="C2" s="30"/>
      <c r="D2" s="30"/>
      <c r="E2" s="30"/>
      <c r="F2" s="30"/>
      <c r="G2" s="30"/>
      <c r="H2" s="30"/>
      <c r="I2" s="30"/>
      <c r="J2" s="31"/>
    </row>
    <row r="4" ht="19.5" customHeight="1">
      <c r="A4" s="61" t="s">
        <v>63</v>
      </c>
      <c r="B4" s="30"/>
      <c r="C4" s="31"/>
      <c r="D4" s="62"/>
      <c r="E4" s="34"/>
      <c r="F4" s="35"/>
      <c r="G4" s="61" t="s">
        <v>64</v>
      </c>
      <c r="H4" s="31"/>
      <c r="I4" s="62"/>
      <c r="J4" s="35"/>
    </row>
    <row r="6" ht="42.0" customHeight="1">
      <c r="A6" s="63" t="s">
        <v>65</v>
      </c>
      <c r="B6" s="63" t="s">
        <v>66</v>
      </c>
      <c r="C6" s="63" t="s">
        <v>67</v>
      </c>
      <c r="D6" s="63" t="s">
        <v>68</v>
      </c>
      <c r="E6" s="63" t="s">
        <v>69</v>
      </c>
      <c r="F6" s="63" t="s">
        <v>70</v>
      </c>
      <c r="G6" s="63" t="s">
        <v>71</v>
      </c>
      <c r="H6" s="63" t="s">
        <v>72</v>
      </c>
      <c r="I6" s="63" t="s">
        <v>73</v>
      </c>
      <c r="J6" s="63" t="s">
        <v>74</v>
      </c>
    </row>
    <row r="7" ht="36.0" customHeight="1">
      <c r="A7" s="64" t="s">
        <v>75</v>
      </c>
      <c r="B7" s="65"/>
      <c r="C7" s="66"/>
      <c r="D7" s="67" t="s">
        <v>76</v>
      </c>
      <c r="E7" s="67" t="s">
        <v>77</v>
      </c>
      <c r="F7" s="67" t="s">
        <v>78</v>
      </c>
      <c r="G7" s="64"/>
      <c r="H7" s="65"/>
      <c r="I7" s="65"/>
      <c r="J7" s="66"/>
    </row>
    <row r="8" ht="31.5" customHeight="1">
      <c r="A8" s="68" t="s">
        <v>79</v>
      </c>
      <c r="B8" s="69" t="s">
        <v>80</v>
      </c>
      <c r="C8" s="69" t="s">
        <v>81</v>
      </c>
      <c r="D8" s="70">
        <v>2.0</v>
      </c>
      <c r="E8" s="70">
        <v>3.0</v>
      </c>
      <c r="F8" s="71">
        <f t="shared" ref="F8:F17" si="1">D8*E8</f>
        <v>6</v>
      </c>
      <c r="G8" s="69" t="s">
        <v>82</v>
      </c>
      <c r="H8" s="69" t="s">
        <v>83</v>
      </c>
      <c r="I8" s="69"/>
      <c r="J8" s="69"/>
    </row>
    <row r="9" ht="31.5" customHeight="1">
      <c r="A9" s="72" t="s">
        <v>79</v>
      </c>
      <c r="B9" s="73" t="s">
        <v>84</v>
      </c>
      <c r="C9" s="73" t="s">
        <v>85</v>
      </c>
      <c r="D9" s="74">
        <v>2.0</v>
      </c>
      <c r="E9" s="74">
        <v>4.0</v>
      </c>
      <c r="F9" s="75">
        <f t="shared" si="1"/>
        <v>8</v>
      </c>
      <c r="G9" s="73" t="s">
        <v>86</v>
      </c>
      <c r="H9" s="73" t="s">
        <v>87</v>
      </c>
      <c r="I9" s="73"/>
      <c r="J9" s="73"/>
    </row>
    <row r="10" ht="31.5" customHeight="1">
      <c r="A10" s="68" t="s">
        <v>88</v>
      </c>
      <c r="B10" s="69" t="s">
        <v>89</v>
      </c>
      <c r="C10" s="69" t="s">
        <v>90</v>
      </c>
      <c r="D10" s="70">
        <v>3.0</v>
      </c>
      <c r="E10" s="76">
        <v>4.0</v>
      </c>
      <c r="F10" s="71">
        <f t="shared" si="1"/>
        <v>12</v>
      </c>
      <c r="G10" s="69" t="s">
        <v>91</v>
      </c>
      <c r="H10" s="69" t="s">
        <v>92</v>
      </c>
      <c r="I10" s="69"/>
      <c r="J10" s="69"/>
    </row>
    <row r="11" ht="31.5" customHeight="1">
      <c r="A11" s="72" t="s">
        <v>88</v>
      </c>
      <c r="B11" s="73" t="s">
        <v>93</v>
      </c>
      <c r="C11" s="73" t="s">
        <v>94</v>
      </c>
      <c r="D11" s="77">
        <v>3.0</v>
      </c>
      <c r="E11" s="74">
        <v>3.0</v>
      </c>
      <c r="F11" s="75">
        <f t="shared" si="1"/>
        <v>9</v>
      </c>
      <c r="G11" s="73" t="s">
        <v>95</v>
      </c>
      <c r="H11" s="73" t="s">
        <v>96</v>
      </c>
      <c r="I11" s="73"/>
      <c r="J11" s="73"/>
    </row>
    <row r="12" ht="31.5" customHeight="1">
      <c r="A12" s="68" t="s">
        <v>97</v>
      </c>
      <c r="B12" s="69" t="s">
        <v>98</v>
      </c>
      <c r="C12" s="69" t="s">
        <v>99</v>
      </c>
      <c r="D12" s="70">
        <v>4.0</v>
      </c>
      <c r="E12" s="76">
        <v>4.0</v>
      </c>
      <c r="F12" s="71">
        <f t="shared" si="1"/>
        <v>16</v>
      </c>
      <c r="G12" s="69" t="s">
        <v>100</v>
      </c>
      <c r="H12" s="69" t="s">
        <v>101</v>
      </c>
      <c r="I12" s="69"/>
      <c r="J12" s="69"/>
    </row>
    <row r="13" ht="31.5" customHeight="1">
      <c r="A13" s="72" t="s">
        <v>97</v>
      </c>
      <c r="B13" s="73" t="s">
        <v>102</v>
      </c>
      <c r="C13" s="73" t="s">
        <v>103</v>
      </c>
      <c r="D13" s="77">
        <v>4.0</v>
      </c>
      <c r="E13" s="74">
        <v>1.0</v>
      </c>
      <c r="F13" s="75">
        <f t="shared" si="1"/>
        <v>4</v>
      </c>
      <c r="G13" s="73" t="s">
        <v>104</v>
      </c>
      <c r="H13" s="73" t="s">
        <v>105</v>
      </c>
      <c r="I13" s="73"/>
      <c r="J13" s="73"/>
    </row>
    <row r="14" ht="31.5" customHeight="1">
      <c r="A14" s="68" t="s">
        <v>106</v>
      </c>
      <c r="B14" s="69" t="s">
        <v>107</v>
      </c>
      <c r="C14" s="69" t="s">
        <v>108</v>
      </c>
      <c r="D14" s="70">
        <v>4.0</v>
      </c>
      <c r="E14" s="76">
        <v>4.0</v>
      </c>
      <c r="F14" s="71">
        <f t="shared" si="1"/>
        <v>16</v>
      </c>
      <c r="G14" s="69" t="s">
        <v>109</v>
      </c>
      <c r="H14" s="69" t="s">
        <v>110</v>
      </c>
      <c r="I14" s="69"/>
      <c r="J14" s="69"/>
    </row>
    <row r="15" ht="31.5" customHeight="1">
      <c r="A15" s="72" t="s">
        <v>106</v>
      </c>
      <c r="B15" s="73" t="s">
        <v>111</v>
      </c>
      <c r="C15" s="73" t="s">
        <v>112</v>
      </c>
      <c r="D15" s="74">
        <v>3.0</v>
      </c>
      <c r="E15" s="74">
        <v>2.0</v>
      </c>
      <c r="F15" s="75">
        <f t="shared" si="1"/>
        <v>6</v>
      </c>
      <c r="G15" s="73" t="s">
        <v>113</v>
      </c>
      <c r="H15" s="73" t="s">
        <v>114</v>
      </c>
      <c r="I15" s="73"/>
      <c r="J15" s="73"/>
    </row>
    <row r="16" ht="31.5" customHeight="1">
      <c r="A16" s="68" t="s">
        <v>115</v>
      </c>
      <c r="B16" s="69" t="s">
        <v>116</v>
      </c>
      <c r="C16" s="69" t="s">
        <v>117</v>
      </c>
      <c r="D16" s="70">
        <v>3.0</v>
      </c>
      <c r="E16" s="76">
        <v>1.0</v>
      </c>
      <c r="F16" s="71">
        <f t="shared" si="1"/>
        <v>3</v>
      </c>
      <c r="G16" s="69" t="s">
        <v>118</v>
      </c>
      <c r="H16" s="69" t="s">
        <v>119</v>
      </c>
      <c r="I16" s="69"/>
      <c r="J16" s="69"/>
    </row>
    <row r="17" ht="31.5" customHeight="1">
      <c r="A17" s="72" t="s">
        <v>97</v>
      </c>
      <c r="B17" s="73" t="s">
        <v>120</v>
      </c>
      <c r="C17" s="73" t="s">
        <v>121</v>
      </c>
      <c r="D17" s="74">
        <v>2.0</v>
      </c>
      <c r="E17" s="77">
        <v>1.0</v>
      </c>
      <c r="F17" s="75">
        <f t="shared" si="1"/>
        <v>2</v>
      </c>
      <c r="G17" s="73" t="s">
        <v>122</v>
      </c>
      <c r="H17" s="73" t="s">
        <v>123</v>
      </c>
      <c r="I17" s="73"/>
      <c r="J17" s="73"/>
    </row>
    <row r="18" ht="31.5" customHeight="1">
      <c r="A18" s="69"/>
      <c r="B18" s="69" t="s">
        <v>124</v>
      </c>
      <c r="C18" s="78"/>
      <c r="D18" s="79"/>
      <c r="E18" s="79"/>
      <c r="F18" s="79"/>
      <c r="G18" s="69"/>
      <c r="H18" s="69"/>
      <c r="I18" s="69"/>
      <c r="J18" s="69"/>
    </row>
    <row r="19" ht="31.5" customHeight="1">
      <c r="A19" s="73"/>
      <c r="B19" s="73" t="s">
        <v>124</v>
      </c>
      <c r="C19" s="80"/>
      <c r="D19" s="81"/>
      <c r="E19" s="81"/>
      <c r="F19" s="81"/>
      <c r="G19" s="73"/>
      <c r="H19" s="73"/>
      <c r="I19" s="73"/>
      <c r="J19" s="73"/>
    </row>
    <row r="20" ht="31.5" customHeight="1">
      <c r="A20" s="69"/>
      <c r="B20" s="69" t="s">
        <v>124</v>
      </c>
      <c r="C20" s="78"/>
      <c r="D20" s="79"/>
      <c r="E20" s="79"/>
      <c r="F20" s="79"/>
      <c r="G20" s="69"/>
      <c r="H20" s="69"/>
      <c r="I20" s="69"/>
      <c r="J20" s="69"/>
    </row>
    <row r="21" ht="31.5" customHeight="1">
      <c r="A21" s="73"/>
      <c r="B21" s="73" t="s">
        <v>124</v>
      </c>
      <c r="C21" s="80"/>
      <c r="D21" s="81"/>
      <c r="E21" s="81"/>
      <c r="F21" s="81"/>
      <c r="G21" s="73"/>
      <c r="H21" s="73"/>
      <c r="I21" s="73"/>
      <c r="J21" s="73"/>
    </row>
    <row r="22" ht="31.5" customHeight="1">
      <c r="A22" s="69"/>
      <c r="B22" s="69" t="s">
        <v>124</v>
      </c>
      <c r="C22" s="78"/>
      <c r="D22" s="79"/>
      <c r="E22" s="79"/>
      <c r="F22" s="79"/>
      <c r="G22" s="69"/>
      <c r="H22" s="69"/>
      <c r="I22" s="69"/>
      <c r="J22" s="69"/>
    </row>
    <row r="23" ht="30.0" customHeight="1">
      <c r="A23" s="82"/>
      <c r="B23" s="82"/>
      <c r="C23" s="82"/>
      <c r="D23" s="83"/>
      <c r="E23" s="83"/>
      <c r="F23" s="75" t="str">
        <f t="shared" ref="F23:F32" si="2">IF(AND(D23&lt;&gt;"",E23&lt;&gt;""),D23*E23,"")</f>
        <v/>
      </c>
      <c r="G23" s="84"/>
      <c r="H23" s="84"/>
      <c r="I23" s="84"/>
      <c r="J23" s="84"/>
    </row>
    <row r="24" ht="30.0" customHeight="1">
      <c r="A24" s="85"/>
      <c r="B24" s="85"/>
      <c r="C24" s="85"/>
      <c r="D24" s="86"/>
      <c r="E24" s="86"/>
      <c r="F24" s="71" t="str">
        <f t="shared" si="2"/>
        <v/>
      </c>
      <c r="G24" s="87"/>
      <c r="H24" s="87"/>
      <c r="I24" s="87"/>
      <c r="J24" s="87"/>
    </row>
    <row r="25" ht="30.0" customHeight="1">
      <c r="A25" s="82"/>
      <c r="B25" s="82"/>
      <c r="C25" s="82"/>
      <c r="D25" s="83"/>
      <c r="E25" s="83"/>
      <c r="F25" s="75" t="str">
        <f t="shared" si="2"/>
        <v/>
      </c>
      <c r="G25" s="84"/>
      <c r="H25" s="84"/>
      <c r="I25" s="84"/>
      <c r="J25" s="84"/>
    </row>
    <row r="26" ht="30.0" customHeight="1">
      <c r="A26" s="85"/>
      <c r="B26" s="85"/>
      <c r="C26" s="85"/>
      <c r="D26" s="86"/>
      <c r="E26" s="86"/>
      <c r="F26" s="71" t="str">
        <f t="shared" si="2"/>
        <v/>
      </c>
      <c r="G26" s="87"/>
      <c r="H26" s="87"/>
      <c r="I26" s="87"/>
      <c r="J26" s="87"/>
    </row>
    <row r="27" ht="30.0" customHeight="1">
      <c r="A27" s="82"/>
      <c r="B27" s="82"/>
      <c r="C27" s="82"/>
      <c r="D27" s="83"/>
      <c r="E27" s="83"/>
      <c r="F27" s="75" t="str">
        <f t="shared" si="2"/>
        <v/>
      </c>
      <c r="G27" s="84"/>
      <c r="H27" s="84"/>
      <c r="I27" s="84"/>
      <c r="J27" s="84"/>
    </row>
    <row r="28" ht="30.0" customHeight="1">
      <c r="A28" s="85"/>
      <c r="B28" s="85"/>
      <c r="C28" s="85"/>
      <c r="D28" s="86"/>
      <c r="E28" s="86"/>
      <c r="F28" s="71" t="str">
        <f t="shared" si="2"/>
        <v/>
      </c>
      <c r="G28" s="87"/>
      <c r="H28" s="87"/>
      <c r="I28" s="87"/>
      <c r="J28" s="87"/>
    </row>
    <row r="29" ht="30.0" customHeight="1">
      <c r="A29" s="82"/>
      <c r="B29" s="82"/>
      <c r="C29" s="82"/>
      <c r="D29" s="83"/>
      <c r="E29" s="83"/>
      <c r="F29" s="75" t="str">
        <f t="shared" si="2"/>
        <v/>
      </c>
      <c r="G29" s="84"/>
      <c r="H29" s="84"/>
      <c r="I29" s="84"/>
      <c r="J29" s="84"/>
    </row>
    <row r="30" ht="30.0" customHeight="1">
      <c r="A30" s="85"/>
      <c r="B30" s="85"/>
      <c r="C30" s="85"/>
      <c r="D30" s="86"/>
      <c r="E30" s="86"/>
      <c r="F30" s="71" t="str">
        <f t="shared" si="2"/>
        <v/>
      </c>
      <c r="G30" s="87"/>
      <c r="H30" s="87"/>
      <c r="I30" s="87"/>
      <c r="J30" s="87"/>
    </row>
    <row r="31" ht="30.0" customHeight="1">
      <c r="A31" s="82"/>
      <c r="B31" s="82"/>
      <c r="C31" s="82"/>
      <c r="D31" s="83"/>
      <c r="E31" s="83"/>
      <c r="F31" s="75" t="str">
        <f t="shared" si="2"/>
        <v/>
      </c>
      <c r="G31" s="84"/>
      <c r="H31" s="84"/>
      <c r="I31" s="84"/>
      <c r="J31" s="84"/>
    </row>
    <row r="32" ht="30.0" customHeight="1">
      <c r="A32" s="85"/>
      <c r="B32" s="85"/>
      <c r="C32" s="85"/>
      <c r="D32" s="86"/>
      <c r="E32" s="86"/>
      <c r="F32" s="71" t="str">
        <f t="shared" si="2"/>
        <v/>
      </c>
      <c r="G32" s="87"/>
      <c r="H32" s="87"/>
      <c r="I32" s="87"/>
      <c r="J32" s="87"/>
    </row>
    <row r="33" ht="15.75" customHeight="1"/>
    <row r="34" ht="15.75" customHeight="1"/>
    <row r="35" ht="19.5" customHeight="1">
      <c r="A35" s="56" t="s">
        <v>125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21.75" customHeight="1">
      <c r="A36" s="40" t="s">
        <v>126</v>
      </c>
      <c r="B36" s="88"/>
      <c r="C36" s="89"/>
      <c r="D36" s="89"/>
      <c r="E36" s="90"/>
      <c r="F36" s="50" t="s">
        <v>127</v>
      </c>
      <c r="G36" s="91" t="s">
        <v>128</v>
      </c>
      <c r="H36" s="90"/>
      <c r="I36" s="50" t="s">
        <v>64</v>
      </c>
      <c r="J36" s="92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G7:J7"/>
    <mergeCell ref="A35:J35"/>
    <mergeCell ref="B36:E36"/>
    <mergeCell ref="G36:H36"/>
    <mergeCell ref="A1:J1"/>
    <mergeCell ref="A2:J2"/>
    <mergeCell ref="A4:C4"/>
    <mergeCell ref="D4:F4"/>
    <mergeCell ref="G4:H4"/>
    <mergeCell ref="I4:J4"/>
    <mergeCell ref="A7:C7"/>
  </mergeCells>
  <conditionalFormatting sqref="F8:F32">
    <cfRule type="colorScale" priority="1">
      <colorScale>
        <cfvo type="formula" val="1"/>
        <cfvo type="formula" val="8"/>
        <cfvo type="formula" val="16"/>
        <color rgb="FF63BE7B"/>
        <color rgb="FFFFEB84"/>
        <color rgb="FFF8696B"/>
      </colorScale>
    </cfRule>
  </conditionalFormatting>
  <dataValidations>
    <dataValidation type="decimal" allowBlank="1" sqref="D8:E17 D23:E32">
      <formula1>1.0</formula1>
      <formula2>4.0</formula2>
    </dataValidation>
  </dataValidation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5.0"/>
    <col customWidth="1" min="2" max="2" width="24.86"/>
    <col customWidth="1" min="3" max="3" width="22.0"/>
    <col customWidth="1" min="4" max="4" width="12.0"/>
    <col customWidth="1" min="5" max="7" width="14.0"/>
    <col customWidth="1" min="8" max="8" width="12.0"/>
    <col customWidth="1" min="9" max="26" width="8.71"/>
  </cols>
  <sheetData>
    <row r="1" ht="30.0" customHeight="1">
      <c r="A1" s="28" t="s">
        <v>129</v>
      </c>
      <c r="B1" s="14"/>
      <c r="C1" s="14"/>
      <c r="D1" s="14"/>
      <c r="E1" s="14"/>
      <c r="F1" s="14"/>
      <c r="G1" s="14"/>
      <c r="H1" s="15"/>
    </row>
    <row r="2" ht="19.5" customHeight="1">
      <c r="A2" s="93" t="s">
        <v>130</v>
      </c>
      <c r="B2" s="30"/>
      <c r="C2" s="30"/>
      <c r="D2" s="30"/>
      <c r="E2" s="30"/>
      <c r="F2" s="30"/>
      <c r="G2" s="30"/>
      <c r="H2" s="31"/>
    </row>
    <row r="4" ht="19.5" customHeight="1">
      <c r="A4" s="94" t="s">
        <v>131</v>
      </c>
      <c r="B4" s="15"/>
      <c r="C4" s="95" t="s">
        <v>132</v>
      </c>
      <c r="D4" s="39"/>
      <c r="E4" s="96" t="s">
        <v>133</v>
      </c>
      <c r="F4" s="39"/>
      <c r="G4" s="97" t="s">
        <v>134</v>
      </c>
      <c r="H4" s="39"/>
    </row>
    <row r="5" ht="31.5" customHeight="1">
      <c r="A5" s="63" t="s">
        <v>135</v>
      </c>
      <c r="B5" s="63" t="s">
        <v>136</v>
      </c>
      <c r="C5" s="63" t="s">
        <v>137</v>
      </c>
      <c r="D5" s="63" t="s">
        <v>138</v>
      </c>
      <c r="E5" s="63" t="s">
        <v>73</v>
      </c>
      <c r="F5" s="63" t="s">
        <v>74</v>
      </c>
      <c r="G5" s="63" t="s">
        <v>139</v>
      </c>
      <c r="H5" s="63" t="s">
        <v>140</v>
      </c>
    </row>
    <row r="6" ht="27.75" customHeight="1">
      <c r="A6" s="98" t="s">
        <v>141</v>
      </c>
      <c r="B6" s="69" t="s">
        <v>142</v>
      </c>
      <c r="C6" s="69" t="s">
        <v>143</v>
      </c>
      <c r="D6" s="99" t="s">
        <v>144</v>
      </c>
      <c r="E6" s="100"/>
      <c r="F6" s="101" t="s">
        <v>145</v>
      </c>
      <c r="G6" s="101" t="s">
        <v>146</v>
      </c>
      <c r="H6" s="102" t="s">
        <v>147</v>
      </c>
    </row>
    <row r="7" ht="27.75" customHeight="1">
      <c r="A7" s="50" t="s">
        <v>148</v>
      </c>
      <c r="B7" s="73" t="s">
        <v>149</v>
      </c>
      <c r="C7" s="73" t="s">
        <v>150</v>
      </c>
      <c r="D7" s="99" t="s">
        <v>144</v>
      </c>
      <c r="E7" s="103"/>
      <c r="F7" s="104" t="s">
        <v>151</v>
      </c>
      <c r="G7" s="104" t="s">
        <v>152</v>
      </c>
      <c r="H7" s="102" t="s">
        <v>147</v>
      </c>
    </row>
    <row r="8" ht="27.75" customHeight="1">
      <c r="A8" s="98" t="s">
        <v>153</v>
      </c>
      <c r="B8" s="69" t="s">
        <v>154</v>
      </c>
      <c r="C8" s="69" t="s">
        <v>94</v>
      </c>
      <c r="D8" s="99" t="s">
        <v>144</v>
      </c>
      <c r="E8" s="100"/>
      <c r="F8" s="101" t="s">
        <v>155</v>
      </c>
      <c r="G8" s="101" t="s">
        <v>156</v>
      </c>
      <c r="H8" s="102" t="s">
        <v>147</v>
      </c>
    </row>
    <row r="9" ht="27.75" customHeight="1">
      <c r="A9" s="50" t="s">
        <v>157</v>
      </c>
      <c r="B9" s="73" t="s">
        <v>158</v>
      </c>
      <c r="C9" s="73" t="s">
        <v>159</v>
      </c>
      <c r="D9" s="105" t="s">
        <v>160</v>
      </c>
      <c r="E9" s="103"/>
      <c r="F9" s="104" t="s">
        <v>145</v>
      </c>
      <c r="G9" s="104" t="s">
        <v>161</v>
      </c>
      <c r="H9" s="102" t="s">
        <v>147</v>
      </c>
    </row>
    <row r="10" ht="27.75" customHeight="1">
      <c r="A10" s="98" t="s">
        <v>162</v>
      </c>
      <c r="B10" s="69" t="s">
        <v>163</v>
      </c>
      <c r="C10" s="69" t="s">
        <v>164</v>
      </c>
      <c r="D10" s="106" t="s">
        <v>165</v>
      </c>
      <c r="E10" s="100"/>
      <c r="F10" s="101" t="s">
        <v>166</v>
      </c>
      <c r="G10" s="101" t="s">
        <v>146</v>
      </c>
      <c r="H10" s="107" t="s">
        <v>167</v>
      </c>
    </row>
    <row r="11" ht="27.75" customHeight="1">
      <c r="A11" s="50" t="s">
        <v>168</v>
      </c>
      <c r="B11" s="73" t="s">
        <v>169</v>
      </c>
      <c r="C11" s="73" t="s">
        <v>170</v>
      </c>
      <c r="D11" s="105" t="s">
        <v>160</v>
      </c>
      <c r="E11" s="103"/>
      <c r="F11" s="104" t="s">
        <v>145</v>
      </c>
      <c r="G11" s="104" t="s">
        <v>146</v>
      </c>
      <c r="H11" s="107" t="s">
        <v>167</v>
      </c>
    </row>
    <row r="12" ht="27.75" customHeight="1">
      <c r="A12" s="98" t="s">
        <v>171</v>
      </c>
      <c r="B12" s="69"/>
      <c r="C12" s="69"/>
      <c r="D12" s="108"/>
      <c r="E12" s="100"/>
      <c r="F12" s="101"/>
      <c r="G12" s="101"/>
      <c r="H12" s="109"/>
    </row>
    <row r="13" ht="27.75" customHeight="1">
      <c r="A13" s="50" t="s">
        <v>172</v>
      </c>
      <c r="B13" s="73"/>
      <c r="C13" s="73"/>
      <c r="D13" s="110"/>
      <c r="E13" s="103"/>
      <c r="F13" s="104"/>
      <c r="G13" s="104"/>
      <c r="H13" s="102"/>
    </row>
    <row r="14" ht="27.75" customHeight="1">
      <c r="A14" s="98" t="s">
        <v>173</v>
      </c>
      <c r="B14" s="69"/>
      <c r="C14" s="69"/>
      <c r="D14" s="108"/>
      <c r="E14" s="100"/>
      <c r="F14" s="101"/>
      <c r="G14" s="101"/>
      <c r="H14" s="109"/>
    </row>
    <row r="15" ht="27.75" customHeight="1">
      <c r="A15" s="50" t="s">
        <v>174</v>
      </c>
      <c r="B15" s="73"/>
      <c r="C15" s="73"/>
      <c r="D15" s="110"/>
      <c r="E15" s="103"/>
      <c r="F15" s="104"/>
      <c r="G15" s="104"/>
      <c r="H15" s="10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H1"/>
    <mergeCell ref="A2:H2"/>
    <mergeCell ref="A4:B4"/>
    <mergeCell ref="C4:D4"/>
    <mergeCell ref="E4:F4"/>
    <mergeCell ref="G4:H4"/>
  </mergeCells>
  <dataValidations>
    <dataValidation type="list" allowBlank="1" sqref="D6:D15">
      <formula1>"URGENT,IMPORTANT,A PLANIFIER"</formula1>
    </dataValidation>
    <dataValidation type="list" allowBlank="1" sqref="H6:H15">
      <formula1>"A faire,En cours,Termine,Reporte"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0"/>
    <col customWidth="1" min="2" max="2" width="22.0"/>
    <col customWidth="1" min="3" max="4" width="16.0"/>
    <col customWidth="1" min="5" max="5" width="21.29"/>
    <col customWidth="1" min="6" max="6" width="31.71"/>
    <col customWidth="1" min="7" max="26" width="8.71"/>
  </cols>
  <sheetData>
    <row r="2" ht="31.5" customHeight="1">
      <c r="B2" s="28" t="s">
        <v>175</v>
      </c>
      <c r="C2" s="14"/>
      <c r="D2" s="14"/>
      <c r="E2" s="14"/>
      <c r="F2" s="15"/>
    </row>
    <row r="3" ht="19.5" customHeight="1">
      <c r="B3" s="111" t="s">
        <v>176</v>
      </c>
      <c r="C3" s="30"/>
      <c r="D3" s="30"/>
      <c r="E3" s="30"/>
      <c r="F3" s="31"/>
    </row>
    <row r="5" ht="19.5" customHeight="1">
      <c r="B5" s="112" t="s">
        <v>177</v>
      </c>
      <c r="C5" s="30"/>
      <c r="D5" s="30"/>
      <c r="E5" s="30"/>
      <c r="F5" s="31"/>
    </row>
    <row r="6" ht="25.5" customHeight="1">
      <c r="B6" s="113" t="s">
        <v>178</v>
      </c>
      <c r="C6" s="114" t="s">
        <v>179</v>
      </c>
      <c r="D6" s="115" t="s">
        <v>180</v>
      </c>
      <c r="E6" s="116" t="s">
        <v>181</v>
      </c>
    </row>
    <row r="7" ht="39.75" customHeight="1">
      <c r="B7" s="117">
        <f>COUNTA('Évaluation des risques'!F8:F17)</f>
        <v>10</v>
      </c>
      <c r="C7" s="118">
        <f>COUNTIF('Évaluation des risques'!F8:F17,"&gt;=10")</f>
        <v>3</v>
      </c>
      <c r="D7" s="119">
        <f>COUNTIFS('Évaluation des risques'!F8:F17,"&gt;=5",'Évaluation des risques'!F8:F17,"&lt;=9")</f>
        <v>4</v>
      </c>
      <c r="E7" s="120">
        <f>COUNTIF('Évaluation des risques'!F8:F17,"&lt;=4")</f>
        <v>3</v>
      </c>
    </row>
    <row r="9" ht="19.5" customHeight="1">
      <c r="B9" s="112" t="s">
        <v>182</v>
      </c>
      <c r="C9" s="30"/>
      <c r="D9" s="30"/>
      <c r="E9" s="30"/>
      <c r="F9" s="31"/>
    </row>
    <row r="10" ht="24.0" customHeight="1">
      <c r="B10" s="113" t="s">
        <v>183</v>
      </c>
      <c r="C10" s="114" t="s">
        <v>147</v>
      </c>
      <c r="D10" s="115" t="s">
        <v>184</v>
      </c>
      <c r="E10" s="116" t="s">
        <v>185</v>
      </c>
    </row>
    <row r="11" ht="39.75" customHeight="1">
      <c r="B11" s="117">
        <f>COUNTA('Plan d action'!B6:B15)</f>
        <v>1</v>
      </c>
      <c r="C11" s="118">
        <f>COUNTIF('Plan d’action'!H6:H11,"A faire")</f>
        <v>0</v>
      </c>
      <c r="D11" s="119">
        <f>COUNTIF('Plan d’action'!H6:H11,"En cours")</f>
        <v>0</v>
      </c>
      <c r="E11" s="120">
        <f>COUNTIF('Plan d’action'!H6:H11,"Termine")</f>
        <v>2</v>
      </c>
    </row>
    <row r="13" ht="19.5" customHeight="1">
      <c r="B13" s="112" t="s">
        <v>186</v>
      </c>
      <c r="C13" s="30"/>
      <c r="D13" s="30"/>
      <c r="E13" s="30"/>
      <c r="F13" s="31"/>
    </row>
    <row r="14" ht="21.75" customHeight="1">
      <c r="B14" s="121" t="b">
        <v>0</v>
      </c>
      <c r="C14" s="122" t="s">
        <v>187</v>
      </c>
      <c r="D14" s="38"/>
      <c r="E14" s="39"/>
      <c r="F14" s="123" t="s">
        <v>188</v>
      </c>
    </row>
    <row r="15" ht="21.75" customHeight="1">
      <c r="B15" s="121" t="b">
        <v>0</v>
      </c>
      <c r="C15" s="124" t="s">
        <v>189</v>
      </c>
      <c r="D15" s="38"/>
      <c r="E15" s="39"/>
      <c r="F15" s="125" t="s">
        <v>190</v>
      </c>
    </row>
    <row r="16" ht="21.75" customHeight="1">
      <c r="B16" s="121" t="b">
        <v>0</v>
      </c>
      <c r="C16" s="122" t="s">
        <v>191</v>
      </c>
      <c r="D16" s="38"/>
      <c r="E16" s="39"/>
      <c r="F16" s="123" t="s">
        <v>192</v>
      </c>
    </row>
    <row r="17" ht="21.75" customHeight="1">
      <c r="B17" s="121" t="b">
        <v>0</v>
      </c>
      <c r="C17" s="124" t="s">
        <v>193</v>
      </c>
      <c r="D17" s="38"/>
      <c r="E17" s="39"/>
      <c r="F17" s="125" t="s">
        <v>194</v>
      </c>
    </row>
    <row r="18" ht="21.75" customHeight="1">
      <c r="B18" s="121" t="b">
        <v>0</v>
      </c>
      <c r="C18" s="122" t="s">
        <v>195</v>
      </c>
      <c r="D18" s="38"/>
      <c r="E18" s="39"/>
      <c r="F18" s="123" t="s">
        <v>196</v>
      </c>
    </row>
    <row r="19" ht="21.75" customHeight="1">
      <c r="B19" s="121" t="b">
        <v>0</v>
      </c>
      <c r="C19" s="124" t="s">
        <v>197</v>
      </c>
      <c r="D19" s="38"/>
      <c r="E19" s="39"/>
      <c r="F19" s="125" t="s">
        <v>198</v>
      </c>
    </row>
    <row r="20" ht="21.75" customHeight="1">
      <c r="B20" s="121" t="b">
        <v>0</v>
      </c>
      <c r="C20" s="122" t="s">
        <v>199</v>
      </c>
      <c r="D20" s="38"/>
      <c r="E20" s="39"/>
      <c r="F20" s="123" t="s">
        <v>200</v>
      </c>
    </row>
    <row r="21" ht="15.75" customHeight="1"/>
    <row r="22" ht="19.5" customHeight="1">
      <c r="B22" s="112" t="s">
        <v>201</v>
      </c>
      <c r="C22" s="30"/>
      <c r="D22" s="30"/>
      <c r="E22" s="30"/>
      <c r="F22" s="31"/>
    </row>
    <row r="23" ht="19.5" customHeight="1">
      <c r="B23" s="126" t="s">
        <v>202</v>
      </c>
      <c r="C23" s="126" t="s">
        <v>203</v>
      </c>
      <c r="D23" s="126" t="s">
        <v>204</v>
      </c>
      <c r="E23" s="126" t="s">
        <v>73</v>
      </c>
      <c r="F23" s="126" t="s">
        <v>205</v>
      </c>
    </row>
    <row r="24" ht="19.5" customHeight="1">
      <c r="B24" s="101" t="s">
        <v>128</v>
      </c>
      <c r="C24" s="101"/>
      <c r="D24" s="101" t="s">
        <v>206</v>
      </c>
      <c r="E24" s="101"/>
      <c r="F24" s="101"/>
    </row>
    <row r="25" ht="19.5" customHeight="1">
      <c r="B25" s="104"/>
      <c r="C25" s="104"/>
      <c r="D25" s="104"/>
      <c r="E25" s="104"/>
      <c r="F25" s="104"/>
    </row>
    <row r="26" ht="19.5" customHeight="1">
      <c r="B26" s="101"/>
      <c r="C26" s="101"/>
      <c r="D26" s="101"/>
      <c r="E26" s="101"/>
      <c r="F26" s="101"/>
    </row>
    <row r="27" ht="19.5" customHeight="1">
      <c r="B27" s="104"/>
      <c r="C27" s="104"/>
      <c r="D27" s="104"/>
      <c r="E27" s="104"/>
      <c r="F27" s="104"/>
    </row>
    <row r="28" ht="19.5" customHeight="1">
      <c r="B28" s="101"/>
      <c r="C28" s="101"/>
      <c r="D28" s="101"/>
      <c r="E28" s="101"/>
      <c r="F28" s="101"/>
    </row>
    <row r="29" ht="15.75" customHeight="1"/>
    <row r="30" ht="19.5" customHeight="1">
      <c r="B30" s="127" t="s">
        <v>207</v>
      </c>
      <c r="C30" s="34"/>
      <c r="D30" s="34"/>
      <c r="E30" s="34"/>
      <c r="F30" s="35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C16:E16"/>
    <mergeCell ref="C17:E17"/>
    <mergeCell ref="C18:E18"/>
    <mergeCell ref="C19:E19"/>
    <mergeCell ref="C20:E20"/>
    <mergeCell ref="B22:F22"/>
    <mergeCell ref="B30:F30"/>
    <mergeCell ref="B2:F2"/>
    <mergeCell ref="B3:F3"/>
    <mergeCell ref="B5:F5"/>
    <mergeCell ref="B9:F9"/>
    <mergeCell ref="B13:F13"/>
    <mergeCell ref="C14:E14"/>
    <mergeCell ref="C15:E15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2026-03-24T20:12:27Z</dcterms:created>
  <dc:creator>openpyxl</dc:creator>
</cp:coreProperties>
</file>